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55356BAA-DB12-41B7-8D6E-0AAF07655BEB}" xr6:coauthVersionLast="47" xr6:coauthVersionMax="47" xr10:uidLastSave="{00000000-0000-0000-0000-000000000000}"/>
  <workbookProtection workbookAlgorithmName="SHA-512" workbookHashValue="opIaF8EN6wVHyf1baPvy/ao0Noni56hTyAtThBRjOQq+Hga3UOin63rD53Tmgg1IatvsSuPpi0wAuU/jOBsfBw==" workbookSaltValue="v80cURDCqP0SRIVT8gK9+g==" workbookSpinCount="100000" lockStructure="1"/>
  <bookViews>
    <workbookView xWindow="28680" yWindow="-120" windowWidth="29040" windowHeight="15720" tabRatio="859" xr2:uid="{00000000-000D-0000-FFFF-FFFF00000000}"/>
  </bookViews>
  <sheets>
    <sheet name="表紙" sheetId="40" r:id="rId1"/>
    <sheet name="助成金の状況" sheetId="27" r:id="rId2"/>
    <sheet name="支援事業の利用状況" sheetId="28" r:id="rId3"/>
    <sheet name="事業計画書(1)①" sheetId="30" r:id="rId4"/>
    <sheet name="②" sheetId="31" r:id="rId5"/>
    <sheet name="事業計画書(2)①～⑤" sheetId="32" r:id="rId6"/>
    <sheet name="⑥" sheetId="39" r:id="rId7"/>
    <sheet name="⑦" sheetId="33" r:id="rId8"/>
    <sheet name="⑧" sheetId="34" r:id="rId9"/>
    <sheet name="⑨" sheetId="35" r:id="rId10"/>
    <sheet name="⑩" sheetId="36" r:id="rId11"/>
    <sheet name="⑪" sheetId="37" r:id="rId12"/>
  </sheets>
  <definedNames>
    <definedName name="_xlnm.Print_Area" localSheetId="4">②!$A$1:$L$64</definedName>
    <definedName name="_xlnm.Print_Area" localSheetId="6">⑥!$A$1:$S$32</definedName>
    <definedName name="_xlnm.Print_Area" localSheetId="7">⑦!$A$1:$R$29</definedName>
    <definedName name="_xlnm.Print_Area" localSheetId="8">⑧!$A$1:$G$47</definedName>
    <definedName name="_xlnm.Print_Area" localSheetId="9">⑨!$A$1:$L$24</definedName>
    <definedName name="_xlnm.Print_Area" localSheetId="10">⑩!$A$1:$I$131</definedName>
    <definedName name="_xlnm.Print_Area" localSheetId="11">⑪!$A$1:$G$20</definedName>
    <definedName name="_xlnm.Print_Area" localSheetId="2">支援事業の利用状況!$A$1:$N$33</definedName>
    <definedName name="_xlnm.Print_Area" localSheetId="3">'事業計画書(1)①'!$A$1:$N$34</definedName>
    <definedName name="_xlnm.Print_Area" localSheetId="5">'事業計画書(2)①～⑤'!$A$1:$K$250</definedName>
    <definedName name="_xlnm.Print_Area" localSheetId="1">助成金の状況!$A$1:$L$41</definedName>
    <definedName name="_xlnm.Print_Area" localSheetId="0">表紙!$A$1:$N$40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6" i="37" l="1"/>
  <c r="L16" i="37"/>
  <c r="L7" i="37"/>
  <c r="G125" i="36"/>
  <c r="G130" i="36" s="1"/>
  <c r="F125" i="36"/>
  <c r="F130" i="36" s="1"/>
  <c r="G113" i="36"/>
  <c r="G109" i="36"/>
  <c r="G114" i="36" s="1"/>
  <c r="G101" i="36"/>
  <c r="G97" i="36"/>
  <c r="G102" i="36" s="1"/>
  <c r="G83" i="36"/>
  <c r="G88" i="36" s="1"/>
  <c r="F83" i="36"/>
  <c r="F88" i="36" s="1"/>
  <c r="G68" i="36"/>
  <c r="G73" i="36" s="1"/>
  <c r="F68" i="36"/>
  <c r="F73" i="36" s="1"/>
  <c r="F57" i="36"/>
  <c r="G57" i="36"/>
  <c r="G48" i="36"/>
  <c r="F48" i="36"/>
  <c r="G28" i="36"/>
  <c r="F28" i="36"/>
  <c r="G18" i="36"/>
  <c r="G13" i="36"/>
  <c r="F13" i="36"/>
  <c r="G98" i="36"/>
  <c r="G99" i="36"/>
  <c r="G100" i="36"/>
  <c r="L18" i="37"/>
  <c r="K18" i="37"/>
  <c r="L13" i="37"/>
  <c r="L16" i="33" l="1"/>
  <c r="L13" i="33"/>
  <c r="L10" i="33"/>
  <c r="G20" i="33"/>
  <c r="G11" i="33"/>
  <c r="C6" i="33"/>
  <c r="J7" i="40"/>
  <c r="J8" i="40"/>
  <c r="J10" i="40"/>
  <c r="J9" i="40"/>
  <c r="M6" i="33"/>
  <c r="H6" i="33"/>
  <c r="F6" i="34"/>
  <c r="E6" i="34"/>
  <c r="D6" i="34"/>
  <c r="G22" i="33"/>
  <c r="G129" i="36"/>
  <c r="F129" i="36"/>
  <c r="G128" i="36"/>
  <c r="F128" i="36"/>
  <c r="G127" i="36"/>
  <c r="F127" i="36"/>
  <c r="G126" i="36"/>
  <c r="F126" i="36"/>
  <c r="E22" i="35" l="1"/>
  <c r="E13" i="35"/>
  <c r="J23" i="35"/>
  <c r="J21" i="40"/>
  <c r="J27" i="40"/>
  <c r="N27" i="33" l="1"/>
  <c r="Q26" i="33"/>
  <c r="Q25" i="33"/>
  <c r="Q24" i="33"/>
  <c r="Q22" i="33"/>
  <c r="Q21" i="33"/>
  <c r="Q20" i="33"/>
  <c r="Q19" i="33"/>
  <c r="Q18" i="33"/>
  <c r="Q17" i="33"/>
  <c r="Q16" i="33"/>
  <c r="Q15" i="33"/>
  <c r="Q14" i="33"/>
  <c r="Q13" i="33"/>
  <c r="Q11" i="33"/>
  <c r="Q10" i="33"/>
  <c r="Q9" i="33"/>
  <c r="L26" i="33"/>
  <c r="L25" i="33"/>
  <c r="L24" i="33"/>
  <c r="L22" i="33"/>
  <c r="L21" i="33"/>
  <c r="L20" i="33"/>
  <c r="L19" i="33"/>
  <c r="L18" i="33"/>
  <c r="L17" i="33"/>
  <c r="L15" i="33"/>
  <c r="L14" i="33"/>
  <c r="L11" i="33"/>
  <c r="L9" i="33"/>
  <c r="G15" i="33"/>
  <c r="G26" i="33"/>
  <c r="G25" i="33"/>
  <c r="G24" i="33"/>
  <c r="R24" i="33" s="1"/>
  <c r="G21" i="33"/>
  <c r="G19" i="33"/>
  <c r="G18" i="33"/>
  <c r="G17" i="33"/>
  <c r="G16" i="33"/>
  <c r="G14" i="33"/>
  <c r="G13" i="33"/>
  <c r="G9" i="33"/>
  <c r="G10" i="33"/>
  <c r="R25" i="33" l="1"/>
  <c r="R20" i="33"/>
  <c r="R21" i="33"/>
  <c r="R22" i="33"/>
  <c r="R9" i="33"/>
  <c r="R18" i="33"/>
  <c r="R26" i="33"/>
  <c r="R16" i="33"/>
  <c r="R13" i="33"/>
  <c r="R14" i="33"/>
  <c r="R19" i="33"/>
  <c r="R17" i="33"/>
  <c r="R15" i="33"/>
  <c r="R10" i="33"/>
  <c r="R11" i="33"/>
  <c r="F15" i="31"/>
  <c r="C32" i="28" l="1"/>
  <c r="F18" i="37" l="1"/>
  <c r="F14" i="36"/>
  <c r="F19" i="36" s="1"/>
  <c r="G14" i="36"/>
  <c r="G19" i="36" s="1"/>
  <c r="F15" i="36"/>
  <c r="G15" i="36"/>
  <c r="F16" i="36"/>
  <c r="G16" i="36"/>
  <c r="F17" i="36"/>
  <c r="G17" i="36"/>
  <c r="F18" i="36"/>
  <c r="F29" i="36"/>
  <c r="G29" i="36"/>
  <c r="G38" i="36" s="1"/>
  <c r="F30" i="36"/>
  <c r="G30" i="36"/>
  <c r="F31" i="36"/>
  <c r="G31" i="36"/>
  <c r="F32" i="36"/>
  <c r="G32" i="36"/>
  <c r="F33" i="36"/>
  <c r="G33" i="36"/>
  <c r="F34" i="36"/>
  <c r="G34" i="36"/>
  <c r="F35" i="36"/>
  <c r="G35" i="36"/>
  <c r="F36" i="36"/>
  <c r="G36" i="36"/>
  <c r="F37" i="36"/>
  <c r="G37" i="36"/>
  <c r="F49" i="36"/>
  <c r="F58" i="36" s="1"/>
  <c r="G49" i="36"/>
  <c r="G58" i="36" s="1"/>
  <c r="F50" i="36"/>
  <c r="G50" i="36"/>
  <c r="F51" i="36"/>
  <c r="G51" i="36"/>
  <c r="F52" i="36"/>
  <c r="G52" i="36"/>
  <c r="F53" i="36"/>
  <c r="G53" i="36"/>
  <c r="F54" i="36"/>
  <c r="G54" i="36"/>
  <c r="F55" i="36"/>
  <c r="G55" i="36"/>
  <c r="F56" i="36"/>
  <c r="G56" i="36"/>
  <c r="F69" i="36"/>
  <c r="G69" i="36"/>
  <c r="F70" i="36"/>
  <c r="G70" i="36"/>
  <c r="F71" i="36"/>
  <c r="G71" i="36"/>
  <c r="F72" i="36"/>
  <c r="G72" i="36"/>
  <c r="F84" i="36"/>
  <c r="G84" i="36"/>
  <c r="F85" i="36"/>
  <c r="G85" i="36"/>
  <c r="F86" i="36"/>
  <c r="G86" i="36"/>
  <c r="F87" i="36"/>
  <c r="G87" i="36"/>
  <c r="G110" i="36"/>
  <c r="G111" i="36"/>
  <c r="G112" i="36"/>
  <c r="C12" i="33"/>
  <c r="D12" i="33"/>
  <c r="E12" i="33"/>
  <c r="F12" i="33"/>
  <c r="H12" i="33"/>
  <c r="I12" i="33"/>
  <c r="J12" i="33"/>
  <c r="K12" i="33"/>
  <c r="M12" i="33"/>
  <c r="N12" i="33"/>
  <c r="O12" i="33"/>
  <c r="P12" i="33"/>
  <c r="C23" i="33"/>
  <c r="D23" i="33"/>
  <c r="E23" i="33"/>
  <c r="F23" i="33"/>
  <c r="H23" i="33"/>
  <c r="I23" i="33"/>
  <c r="J23" i="33"/>
  <c r="K23" i="33"/>
  <c r="M23" i="33"/>
  <c r="N23" i="33"/>
  <c r="O23" i="33"/>
  <c r="P23" i="33"/>
  <c r="C27" i="33"/>
  <c r="D27" i="33"/>
  <c r="E27" i="33"/>
  <c r="F27" i="33"/>
  <c r="H27" i="33"/>
  <c r="I27" i="33"/>
  <c r="J27" i="33"/>
  <c r="K27" i="33"/>
  <c r="M27" i="33"/>
  <c r="O27" i="33"/>
  <c r="P27" i="33"/>
  <c r="F38" i="36" l="1"/>
  <c r="G23" i="33"/>
  <c r="E33" i="40"/>
  <c r="M18" i="37"/>
  <c r="E15" i="37"/>
  <c r="E12" i="37"/>
  <c r="E9" i="37"/>
  <c r="E11" i="37"/>
  <c r="E8" i="37"/>
  <c r="E14" i="37"/>
  <c r="E10" i="37"/>
  <c r="E17" i="37"/>
  <c r="Q23" i="33"/>
  <c r="Q12" i="33"/>
  <c r="Q27" i="33"/>
  <c r="L27" i="33"/>
  <c r="L23" i="33"/>
  <c r="L12" i="33"/>
  <c r="G27" i="33"/>
  <c r="G12" i="33"/>
  <c r="I28" i="33"/>
  <c r="J28" i="33"/>
  <c r="P28" i="33"/>
  <c r="F28" i="33"/>
  <c r="E28" i="33"/>
  <c r="O28" i="33"/>
  <c r="K28" i="33"/>
  <c r="N28" i="33"/>
  <c r="D28" i="33"/>
  <c r="M28" i="33"/>
  <c r="C28" i="33"/>
  <c r="H28" i="33"/>
  <c r="E23" i="35"/>
  <c r="K19" i="37" l="1"/>
  <c r="E20" i="37" s="1"/>
  <c r="K16" i="37"/>
  <c r="K17" i="37" s="1"/>
  <c r="I17" i="37" s="1"/>
  <c r="E16" i="37"/>
  <c r="K13" i="37" s="1"/>
  <c r="K14" i="37" s="1"/>
  <c r="I14" i="37" s="1"/>
  <c r="R12" i="33"/>
  <c r="Q28" i="33"/>
  <c r="R27" i="33"/>
  <c r="R23" i="33"/>
  <c r="L28" i="33"/>
  <c r="C29" i="33"/>
  <c r="D8" i="33" s="1"/>
  <c r="D29" i="33" s="1"/>
  <c r="E8" i="33" s="1"/>
  <c r="E29" i="33" s="1"/>
  <c r="F8" i="33" s="1"/>
  <c r="G28" i="33"/>
  <c r="E13" i="37"/>
  <c r="K7" i="37" s="1"/>
  <c r="K8" i="37" s="1"/>
  <c r="I8" i="37" s="1"/>
  <c r="F19" i="37"/>
  <c r="R28" i="33" l="1"/>
  <c r="F29" i="33"/>
  <c r="H8" i="33" s="1"/>
  <c r="H29" i="33" s="1"/>
  <c r="I8" i="33" s="1"/>
  <c r="I29" i="33" s="1"/>
  <c r="J8" i="33" s="1"/>
  <c r="J29" i="33" s="1"/>
  <c r="K8" i="33" s="1"/>
  <c r="K29" i="33" s="1"/>
  <c r="M8" i="33" s="1"/>
  <c r="M29" i="33" s="1"/>
  <c r="N8" i="33" s="1"/>
  <c r="N29" i="33" s="1"/>
  <c r="O8" i="33" s="1"/>
  <c r="O29" i="33" s="1"/>
  <c r="P8" i="33" s="1"/>
  <c r="P29" i="33" s="1"/>
  <c r="E18" i="37"/>
</calcChain>
</file>

<file path=xl/sharedStrings.xml><?xml version="1.0" encoding="utf-8"?>
<sst xmlns="http://schemas.openxmlformats.org/spreadsheetml/2006/main" count="811" uniqueCount="512">
  <si>
    <t>経費区分</t>
    <rPh sb="0" eb="2">
      <t>ケイヒ</t>
    </rPh>
    <rPh sb="2" eb="4">
      <t>クブン</t>
    </rPh>
    <phoneticPr fontId="3"/>
  </si>
  <si>
    <t>経費明細</t>
    <rPh sb="0" eb="2">
      <t>ケイヒ</t>
    </rPh>
    <rPh sb="2" eb="4">
      <t>メイサイ</t>
    </rPh>
    <phoneticPr fontId="3"/>
  </si>
  <si>
    <t>内容</t>
    <rPh sb="0" eb="2">
      <t>ナイヨウ</t>
    </rPh>
    <phoneticPr fontId="3"/>
  </si>
  <si>
    <t>所要金額</t>
    <rPh sb="0" eb="2">
      <t>ショヨウ</t>
    </rPh>
    <rPh sb="2" eb="4">
      <t>キンガク</t>
    </rPh>
    <phoneticPr fontId="3"/>
  </si>
  <si>
    <t>交付申請額</t>
    <rPh sb="0" eb="2">
      <t>コウフ</t>
    </rPh>
    <rPh sb="2" eb="4">
      <t>シンセイ</t>
    </rPh>
    <phoneticPr fontId="3"/>
  </si>
  <si>
    <t>備考</t>
    <rPh sb="0" eb="2">
      <t>ビコウ</t>
    </rPh>
    <phoneticPr fontId="3"/>
  </si>
  <si>
    <t>計</t>
    <rPh sb="0" eb="1">
      <t>ケイ</t>
    </rPh>
    <phoneticPr fontId="3"/>
  </si>
  <si>
    <t>事業費</t>
    <rPh sb="0" eb="3">
      <t>ジギョウヒ</t>
    </rPh>
    <phoneticPr fontId="3"/>
  </si>
  <si>
    <t>賃借料</t>
    <rPh sb="0" eb="1">
      <t>チン</t>
    </rPh>
    <rPh sb="1" eb="3">
      <t>シャクリョウ</t>
    </rPh>
    <phoneticPr fontId="3"/>
  </si>
  <si>
    <t>　合計</t>
    <rPh sb="1" eb="3">
      <t>ゴウケイ</t>
    </rPh>
    <phoneticPr fontId="3"/>
  </si>
  <si>
    <t>目的</t>
    <rPh sb="0" eb="2">
      <t>モクテキ</t>
    </rPh>
    <phoneticPr fontId="3"/>
  </si>
  <si>
    <t>収入</t>
    <rPh sb="0" eb="2">
      <t>シュウニュウ</t>
    </rPh>
    <phoneticPr fontId="3"/>
  </si>
  <si>
    <t>計（Ａ）</t>
    <rPh sb="0" eb="1">
      <t>ケイ</t>
    </rPh>
    <phoneticPr fontId="3"/>
  </si>
  <si>
    <t>支出</t>
    <rPh sb="0" eb="2">
      <t>シシュツ</t>
    </rPh>
    <phoneticPr fontId="3"/>
  </si>
  <si>
    <t>計（Ｂ）</t>
    <rPh sb="0" eb="1">
      <t>ケイ</t>
    </rPh>
    <phoneticPr fontId="3"/>
  </si>
  <si>
    <t>財務</t>
    <rPh sb="0" eb="2">
      <t>ザイム</t>
    </rPh>
    <phoneticPr fontId="3"/>
  </si>
  <si>
    <t>差引計（Ｃ）</t>
    <rPh sb="0" eb="2">
      <t>サシヒキ</t>
    </rPh>
    <rPh sb="2" eb="3">
      <t>ケイ</t>
    </rPh>
    <phoneticPr fontId="3"/>
  </si>
  <si>
    <t>差引（Ａ）-（Ｂ）+（Ｃ）</t>
    <rPh sb="0" eb="2">
      <t>サシヒ</t>
    </rPh>
    <phoneticPr fontId="3"/>
  </si>
  <si>
    <t>（税抜※）</t>
    <phoneticPr fontId="3"/>
  </si>
  <si>
    <t>月額給与
(B)</t>
    <rPh sb="0" eb="2">
      <t>ゲツガク</t>
    </rPh>
    <rPh sb="2" eb="4">
      <t>キュウヨ</t>
    </rPh>
    <phoneticPr fontId="3"/>
  </si>
  <si>
    <t>（税込）</t>
    <rPh sb="1" eb="3">
      <t>ゼイコミ</t>
    </rPh>
    <phoneticPr fontId="3"/>
  </si>
  <si>
    <t>日数
(A)</t>
    <rPh sb="0" eb="2">
      <t>ニッスウ</t>
    </rPh>
    <phoneticPr fontId="3"/>
  </si>
  <si>
    <t>日額賃金
(B)</t>
    <rPh sb="0" eb="2">
      <t>ニチガク</t>
    </rPh>
    <rPh sb="2" eb="4">
      <t>チンギン</t>
    </rPh>
    <phoneticPr fontId="3"/>
  </si>
  <si>
    <t>（単位：円）</t>
  </si>
  <si>
    <t>賃借物
（場所・広さ等）</t>
    <rPh sb="1" eb="2">
      <t>シャク</t>
    </rPh>
    <rPh sb="10" eb="11">
      <t>トウ</t>
    </rPh>
    <phoneticPr fontId="3"/>
  </si>
  <si>
    <t>使用目的</t>
    <phoneticPr fontId="3"/>
  </si>
  <si>
    <t>月数
(A)</t>
    <rPh sb="0" eb="2">
      <t>ツキスウ</t>
    </rPh>
    <phoneticPr fontId="3"/>
  </si>
  <si>
    <t>計</t>
    <phoneticPr fontId="3"/>
  </si>
  <si>
    <t>備考</t>
    <rPh sb="0" eb="1">
      <t>ソナエ</t>
    </rPh>
    <rPh sb="1" eb="2">
      <t>コウ</t>
    </rPh>
    <phoneticPr fontId="3"/>
  </si>
  <si>
    <t>個数
(A)</t>
    <rPh sb="0" eb="2">
      <t>コスウ</t>
    </rPh>
    <phoneticPr fontId="3"/>
  </si>
  <si>
    <t>品　名</t>
    <rPh sb="0" eb="1">
      <t>ヒン</t>
    </rPh>
    <rPh sb="2" eb="3">
      <t>メイ</t>
    </rPh>
    <phoneticPr fontId="3"/>
  </si>
  <si>
    <t>用　途</t>
    <rPh sb="0" eb="1">
      <t>ヨウ</t>
    </rPh>
    <rPh sb="2" eb="3">
      <t>ト</t>
    </rPh>
    <phoneticPr fontId="3"/>
  </si>
  <si>
    <t>数量
(A)</t>
    <rPh sb="0" eb="2">
      <t>スウリョウ</t>
    </rPh>
    <phoneticPr fontId="3"/>
  </si>
  <si>
    <t>具体的な内容</t>
    <rPh sb="0" eb="3">
      <t>グタイテキ</t>
    </rPh>
    <rPh sb="4" eb="6">
      <t>ナイヨウ</t>
    </rPh>
    <phoneticPr fontId="3"/>
  </si>
  <si>
    <t>従業員人件費</t>
    <rPh sb="0" eb="3">
      <t>ジュウギョウイン</t>
    </rPh>
    <rPh sb="3" eb="6">
      <t>ジンケンヒ</t>
    </rPh>
    <phoneticPr fontId="3"/>
  </si>
  <si>
    <t>回数
(A)</t>
    <rPh sb="0" eb="1">
      <t>カイ</t>
    </rPh>
    <phoneticPr fontId="3"/>
  </si>
  <si>
    <t>助成対象期間内に助成対象とするもの</t>
    <rPh sb="0" eb="2">
      <t>ジョセイ</t>
    </rPh>
    <rPh sb="2" eb="4">
      <t>タイショウ</t>
    </rPh>
    <rPh sb="6" eb="7">
      <t>ナイ</t>
    </rPh>
    <rPh sb="8" eb="10">
      <t>ジョセイ</t>
    </rPh>
    <phoneticPr fontId="3"/>
  </si>
  <si>
    <t>出資、借入</t>
    <rPh sb="0" eb="2">
      <t>シュッシ</t>
    </rPh>
    <rPh sb="3" eb="5">
      <t>カリイレ</t>
    </rPh>
    <phoneticPr fontId="3"/>
  </si>
  <si>
    <t>設備投資</t>
    <rPh sb="0" eb="2">
      <t>セツビ</t>
    </rPh>
    <rPh sb="2" eb="4">
      <t>トウシ</t>
    </rPh>
    <phoneticPr fontId="3"/>
  </si>
  <si>
    <t>次期繰越</t>
    <rPh sb="0" eb="2">
      <t>ジキ</t>
    </rPh>
    <rPh sb="2" eb="4">
      <t>クリコシ</t>
    </rPh>
    <phoneticPr fontId="3"/>
  </si>
  <si>
    <t>（単位：　円）</t>
    <phoneticPr fontId="3"/>
  </si>
  <si>
    <r>
      <t xml:space="preserve">月額賃借料
</t>
    </r>
    <r>
      <rPr>
        <b/>
        <sz val="11"/>
        <rFont val="ＭＳ ゴシック"/>
        <family val="3"/>
        <charset val="128"/>
      </rPr>
      <t xml:space="preserve">(税抜)
</t>
    </r>
    <r>
      <rPr>
        <sz val="11"/>
        <rFont val="ＭＳ ゴシック"/>
        <family val="3"/>
        <charset val="128"/>
      </rPr>
      <t>(B)</t>
    </r>
    <rPh sb="0" eb="2">
      <t>ゲツガク</t>
    </rPh>
    <rPh sb="2" eb="5">
      <t>チンシャクリョウ</t>
    </rPh>
    <phoneticPr fontId="3"/>
  </si>
  <si>
    <r>
      <rPr>
        <b/>
        <sz val="11"/>
        <rFont val="ＭＳ ゴシック"/>
        <family val="3"/>
        <charset val="128"/>
      </rPr>
      <t>（税抜）</t>
    </r>
    <r>
      <rPr>
        <sz val="11"/>
        <rFont val="ＭＳ ゴシック"/>
        <family val="3"/>
        <charset val="128"/>
      </rPr>
      <t xml:space="preserve">
(A)×(B)</t>
    </r>
    <rPh sb="1" eb="2">
      <t>ゼイ</t>
    </rPh>
    <rPh sb="2" eb="3">
      <t>ヌ</t>
    </rPh>
    <phoneticPr fontId="3"/>
  </si>
  <si>
    <r>
      <t xml:space="preserve">単価
</t>
    </r>
    <r>
      <rPr>
        <b/>
        <sz val="11"/>
        <rFont val="ＭＳ ゴシック"/>
        <family val="3"/>
        <charset val="128"/>
      </rPr>
      <t xml:space="preserve">(税抜)
</t>
    </r>
    <r>
      <rPr>
        <sz val="11"/>
        <rFont val="ＭＳ ゴシック"/>
        <family val="3"/>
        <charset val="128"/>
      </rPr>
      <t>(B)</t>
    </r>
    <rPh sb="0" eb="2">
      <t>タンカ</t>
    </rPh>
    <rPh sb="4" eb="6">
      <t>ゼイヌキ</t>
    </rPh>
    <phoneticPr fontId="3"/>
  </si>
  <si>
    <r>
      <t xml:space="preserve">購入単価
</t>
    </r>
    <r>
      <rPr>
        <b/>
        <sz val="11"/>
        <rFont val="ＭＳ ゴシック"/>
        <family val="3"/>
        <charset val="128"/>
      </rPr>
      <t xml:space="preserve">(税抜)
</t>
    </r>
    <r>
      <rPr>
        <sz val="11"/>
        <rFont val="ＭＳ ゴシック"/>
        <family val="3"/>
        <charset val="128"/>
      </rPr>
      <t>(B)</t>
    </r>
    <rPh sb="0" eb="2">
      <t>コウニュウ</t>
    </rPh>
    <rPh sb="2" eb="4">
      <t>タンカ</t>
    </rPh>
    <rPh sb="6" eb="8">
      <t>ゼイヌキ</t>
    </rPh>
    <phoneticPr fontId="3"/>
  </si>
  <si>
    <r>
      <t xml:space="preserve">単価
</t>
    </r>
    <r>
      <rPr>
        <b/>
        <sz val="11"/>
        <rFont val="ＭＳ ゴシック"/>
        <family val="3"/>
        <charset val="128"/>
      </rPr>
      <t xml:space="preserve">(税抜)
</t>
    </r>
    <r>
      <rPr>
        <sz val="11"/>
        <rFont val="ＭＳ ゴシック"/>
        <family val="3"/>
        <charset val="128"/>
      </rPr>
      <t>(B)</t>
    </r>
    <rPh sb="0" eb="2">
      <t>タンカ</t>
    </rPh>
    <phoneticPr fontId="3"/>
  </si>
  <si>
    <t>月給制従業員</t>
    <rPh sb="0" eb="2">
      <t>ゲッキュウ</t>
    </rPh>
    <rPh sb="2" eb="3">
      <t>セイ</t>
    </rPh>
    <rPh sb="3" eb="6">
      <t>ジュウギョウイン</t>
    </rPh>
    <phoneticPr fontId="3"/>
  </si>
  <si>
    <t>日給制・時給制従業員</t>
    <rPh sb="0" eb="3">
      <t>ニッキュウセイ</t>
    </rPh>
    <rPh sb="4" eb="7">
      <t>ジキュウセイ</t>
    </rPh>
    <rPh sb="7" eb="10">
      <t>ジュウギョウイン</t>
    </rPh>
    <phoneticPr fontId="3"/>
  </si>
  <si>
    <t>　　「税抜」とは消費税及び地方消費税を除外した金額を指します。</t>
    <rPh sb="3" eb="5">
      <t>ゼイヌキ</t>
    </rPh>
    <rPh sb="8" eb="11">
      <t>ショウヒゼイ</t>
    </rPh>
    <rPh sb="11" eb="12">
      <t>オヨ</t>
    </rPh>
    <rPh sb="13" eb="15">
      <t>チホウ</t>
    </rPh>
    <rPh sb="15" eb="18">
      <t>ショウヒゼイ</t>
    </rPh>
    <rPh sb="19" eb="21">
      <t>ジョガイ</t>
    </rPh>
    <rPh sb="23" eb="25">
      <t>キンガク</t>
    </rPh>
    <rPh sb="26" eb="27">
      <t>サ</t>
    </rPh>
    <phoneticPr fontId="3"/>
  </si>
  <si>
    <t>ア　事業費</t>
    <rPh sb="2" eb="5">
      <t>ジギョウヒ</t>
    </rPh>
    <phoneticPr fontId="3"/>
  </si>
  <si>
    <t>(ｱ)　 従業員人件費①（月給制）</t>
    <rPh sb="5" eb="8">
      <t>ジュウギョウイン</t>
    </rPh>
    <rPh sb="8" eb="11">
      <t>ジンケンヒ</t>
    </rPh>
    <rPh sb="13" eb="15">
      <t>ゲッキュウ</t>
    </rPh>
    <rPh sb="15" eb="16">
      <t>セイ</t>
    </rPh>
    <phoneticPr fontId="3"/>
  </si>
  <si>
    <t>イ　従業員人件費</t>
    <rPh sb="2" eb="5">
      <t>ジュウギョウイン</t>
    </rPh>
    <rPh sb="5" eb="8">
      <t>ジンケンヒ</t>
    </rPh>
    <phoneticPr fontId="3"/>
  </si>
  <si>
    <t>(ｲ)　 従業員人件費②（日給制・時給制）</t>
    <rPh sb="5" eb="8">
      <t>ジュウギョウイン</t>
    </rPh>
    <rPh sb="8" eb="11">
      <t>ジンケンヒ</t>
    </rPh>
    <rPh sb="13" eb="16">
      <t>ニッキュウセイ</t>
    </rPh>
    <rPh sb="17" eb="19">
      <t>ジキュウ</t>
    </rPh>
    <rPh sb="19" eb="20">
      <t>セイ</t>
    </rPh>
    <phoneticPr fontId="3"/>
  </si>
  <si>
    <r>
      <t>⑥　経営計画</t>
    </r>
    <r>
      <rPr>
        <b/>
        <sz val="11"/>
        <rFont val="ＭＳ ゴシック"/>
        <family val="3"/>
        <charset val="128"/>
      </rPr>
      <t>（</t>
    </r>
    <r>
      <rPr>
        <b/>
        <u/>
        <sz val="11"/>
        <rFont val="ＭＳ ゴシック"/>
        <family val="3"/>
        <charset val="128"/>
      </rPr>
      <t>網掛け部分のみご記入ください</t>
    </r>
    <r>
      <rPr>
        <b/>
        <sz val="11"/>
        <rFont val="ＭＳ ゴシック"/>
        <family val="3"/>
        <charset val="128"/>
      </rPr>
      <t>）</t>
    </r>
    <rPh sb="2" eb="4">
      <t>ケイエイ</t>
    </rPh>
    <rPh sb="4" eb="6">
      <t>ケイカク</t>
    </rPh>
    <phoneticPr fontId="3"/>
  </si>
  <si>
    <t>⑦　資金繰り表及び経営見通し　その１</t>
    <rPh sb="2" eb="4">
      <t>シキン</t>
    </rPh>
    <rPh sb="4" eb="5">
      <t>ク</t>
    </rPh>
    <rPh sb="6" eb="7">
      <t>ヒョウ</t>
    </rPh>
    <rPh sb="7" eb="8">
      <t>オヨ</t>
    </rPh>
    <rPh sb="9" eb="11">
      <t>ケイエイ</t>
    </rPh>
    <rPh sb="11" eb="13">
      <t>ミトオ</t>
    </rPh>
    <phoneticPr fontId="3"/>
  </si>
  <si>
    <t>(ｱ)　 賃借料</t>
    <rPh sb="5" eb="7">
      <t>チンシャク</t>
    </rPh>
    <rPh sb="7" eb="8">
      <t>リョウ</t>
    </rPh>
    <phoneticPr fontId="3"/>
  </si>
  <si>
    <t>(ｲ)   広告費</t>
    <rPh sb="6" eb="9">
      <t>コウコクヒ</t>
    </rPh>
    <phoneticPr fontId="3"/>
  </si>
  <si>
    <t>(ｳ)   器具備品購入費</t>
    <rPh sb="10" eb="12">
      <t>コウニュウ</t>
    </rPh>
    <phoneticPr fontId="3"/>
  </si>
  <si>
    <t>(ｴ) 　産業財産権出願・導入費</t>
    <rPh sb="5" eb="7">
      <t>サンギョウ</t>
    </rPh>
    <rPh sb="7" eb="10">
      <t>ザイサンケン</t>
    </rPh>
    <rPh sb="10" eb="12">
      <t>シュツガン</t>
    </rPh>
    <rPh sb="13" eb="15">
      <t>ドウニュウ</t>
    </rPh>
    <rPh sb="15" eb="16">
      <t>ヒ</t>
    </rPh>
    <phoneticPr fontId="3"/>
  </si>
  <si>
    <t>(ｵ) 　専門家指導費</t>
    <rPh sb="5" eb="8">
      <t>センモンカ</t>
    </rPh>
    <rPh sb="8" eb="10">
      <t>シドウ</t>
    </rPh>
    <rPh sb="10" eb="11">
      <t>ヒ</t>
    </rPh>
    <phoneticPr fontId="3"/>
  </si>
  <si>
    <t>（所要金額×2/3以内）
（経費区分ごとに
　千円未満切り捨て）</t>
    <rPh sb="1" eb="3">
      <t>ショヨウ</t>
    </rPh>
    <rPh sb="3" eb="5">
      <t>キンガク</t>
    </rPh>
    <rPh sb="9" eb="11">
      <t>イナイ</t>
    </rPh>
    <rPh sb="14" eb="16">
      <t>ケイヒ</t>
    </rPh>
    <rPh sb="16" eb="18">
      <t>クブン</t>
    </rPh>
    <rPh sb="23" eb="25">
      <t>センエン</t>
    </rPh>
    <rPh sb="25" eb="27">
      <t>ミマン</t>
    </rPh>
    <rPh sb="27" eb="28">
      <t>キ</t>
    </rPh>
    <rPh sb="29" eb="30">
      <t>ス</t>
    </rPh>
    <phoneticPr fontId="3"/>
  </si>
  <si>
    <t>器具備品購入費</t>
    <rPh sb="4" eb="6">
      <t>コウニュウ</t>
    </rPh>
    <rPh sb="6" eb="7">
      <t>ヒ</t>
    </rPh>
    <phoneticPr fontId="3"/>
  </si>
  <si>
    <t>専門家指導費</t>
    <rPh sb="0" eb="3">
      <t>センモンカ</t>
    </rPh>
    <rPh sb="3" eb="5">
      <t>シドウ</t>
    </rPh>
    <rPh sb="5" eb="6">
      <t>ヒ</t>
    </rPh>
    <phoneticPr fontId="3"/>
  </si>
  <si>
    <t>ウ　委託費</t>
    <rPh sb="2" eb="4">
      <t>イタク</t>
    </rPh>
    <rPh sb="4" eb="5">
      <t>ヒ</t>
    </rPh>
    <phoneticPr fontId="3"/>
  </si>
  <si>
    <t>委託費</t>
    <rPh sb="0" eb="2">
      <t>イタク</t>
    </rPh>
    <rPh sb="2" eb="3">
      <t>ヒ</t>
    </rPh>
    <phoneticPr fontId="2"/>
  </si>
  <si>
    <t>上限300万円</t>
    <rPh sb="0" eb="2">
      <t>ジョウゲン</t>
    </rPh>
    <rPh sb="5" eb="7">
      <t>マンエン</t>
    </rPh>
    <phoneticPr fontId="2"/>
  </si>
  <si>
    <t>上限100万円</t>
    <rPh sb="0" eb="2">
      <t>ジョウゲン</t>
    </rPh>
    <rPh sb="5" eb="7">
      <t>マンエン</t>
    </rPh>
    <phoneticPr fontId="2"/>
  </si>
  <si>
    <t>　○　委託する調査・分析の具体的な内容をご記入ください。</t>
    <rPh sb="3" eb="5">
      <t>イタク</t>
    </rPh>
    <rPh sb="7" eb="9">
      <t>チョウサ</t>
    </rPh>
    <rPh sb="10" eb="12">
      <t>ブンセキ</t>
    </rPh>
    <rPh sb="13" eb="16">
      <t>グタイテキ</t>
    </rPh>
    <phoneticPr fontId="2"/>
  </si>
  <si>
    <t>(ｱ)　 市場調査・分析費</t>
    <rPh sb="5" eb="7">
      <t>シジョウ</t>
    </rPh>
    <rPh sb="7" eb="9">
      <t>チョウサ</t>
    </rPh>
    <rPh sb="10" eb="12">
      <t>ブンセキ</t>
    </rPh>
    <rPh sb="12" eb="13">
      <t>ヒ</t>
    </rPh>
    <phoneticPr fontId="3"/>
  </si>
  <si>
    <t>市場調査・分析費</t>
    <rPh sb="0" eb="2">
      <t>シジョウ</t>
    </rPh>
    <rPh sb="2" eb="4">
      <t>チョウサ</t>
    </rPh>
    <rPh sb="5" eb="7">
      <t>ブンセキ</t>
    </rPh>
    <rPh sb="7" eb="8">
      <t>ヒ</t>
    </rPh>
    <phoneticPr fontId="2"/>
  </si>
  <si>
    <t>下限100万円
上限400万円</t>
    <rPh sb="0" eb="2">
      <t>カゲン</t>
    </rPh>
    <rPh sb="5" eb="7">
      <t>マンエン</t>
    </rPh>
    <phoneticPr fontId="3"/>
  </si>
  <si>
    <t>様式第１号（第８条関係）</t>
    <rPh sb="0" eb="2">
      <t>ヨウシキ</t>
    </rPh>
    <rPh sb="2" eb="3">
      <t>ダイ</t>
    </rPh>
    <rPh sb="4" eb="5">
      <t>ゴウ</t>
    </rPh>
    <rPh sb="6" eb="7">
      <t>ダイ</t>
    </rPh>
    <rPh sb="8" eb="11">
      <t>ジョウカンケイ</t>
    </rPh>
    <phoneticPr fontId="3"/>
  </si>
  <si>
    <t>公益財団法人　東京都中小企業振興公社</t>
    <phoneticPr fontId="2"/>
  </si>
  <si>
    <t xml:space="preserve">                理    事    長    殿</t>
    <phoneticPr fontId="2"/>
  </si>
  <si>
    <t>郵便番号</t>
    <phoneticPr fontId="2"/>
  </si>
  <si>
    <t>所在地</t>
    <rPh sb="0" eb="3">
      <t>ショザイチ</t>
    </rPh>
    <phoneticPr fontId="2"/>
  </si>
  <si>
    <t>法人名</t>
    <rPh sb="0" eb="3">
      <t>ホウジンメイ</t>
    </rPh>
    <phoneticPr fontId="2"/>
  </si>
  <si>
    <t>　下記のとおり助成事業を実施したいので、別紙の書類を添えて、助成金の交付を申請します。</t>
    <phoneticPr fontId="2"/>
  </si>
  <si>
    <t>記</t>
    <rPh sb="0" eb="1">
      <t>キ</t>
    </rPh>
    <phoneticPr fontId="2"/>
  </si>
  <si>
    <t>　※　助成対象期間は交付決定日から２年間となります。</t>
    <phoneticPr fontId="2"/>
  </si>
  <si>
    <t>４　他の助成金及び補助金の申請・採択・交付状況</t>
    <rPh sb="2" eb="3">
      <t>タ</t>
    </rPh>
    <rPh sb="4" eb="7">
      <t>ジョセイキン</t>
    </rPh>
    <rPh sb="7" eb="8">
      <t>オヨ</t>
    </rPh>
    <rPh sb="9" eb="12">
      <t>ホジョキン</t>
    </rPh>
    <rPh sb="13" eb="15">
      <t>シンセイ</t>
    </rPh>
    <rPh sb="16" eb="18">
      <t>サイタク</t>
    </rPh>
    <rPh sb="19" eb="21">
      <t>コウフ</t>
    </rPh>
    <rPh sb="21" eb="23">
      <t>ジョウキョウ</t>
    </rPh>
    <phoneticPr fontId="2"/>
  </si>
  <si>
    <t>１件目</t>
    <rPh sb="1" eb="3">
      <t>ケンメ</t>
    </rPh>
    <phoneticPr fontId="2"/>
  </si>
  <si>
    <t>状況</t>
    <rPh sb="0" eb="2">
      <t>ジョウキョウ</t>
    </rPh>
    <phoneticPr fontId="2"/>
  </si>
  <si>
    <t>申請先</t>
    <rPh sb="0" eb="3">
      <t>シンセイサキ</t>
    </rPh>
    <phoneticPr fontId="2"/>
  </si>
  <si>
    <t>採択年度</t>
    <rPh sb="0" eb="4">
      <t>サイタクネンド</t>
    </rPh>
    <phoneticPr fontId="2"/>
  </si>
  <si>
    <t>助成（補助）金の名称</t>
    <rPh sb="0" eb="2">
      <t>ジョセイ</t>
    </rPh>
    <rPh sb="3" eb="5">
      <t>ホジョ</t>
    </rPh>
    <rPh sb="6" eb="7">
      <t>キン</t>
    </rPh>
    <rPh sb="8" eb="10">
      <t>メイショウ</t>
    </rPh>
    <phoneticPr fontId="2"/>
  </si>
  <si>
    <t>助成（補助）金額（千円）</t>
    <rPh sb="0" eb="2">
      <t>ジョセイ</t>
    </rPh>
    <rPh sb="3" eb="5">
      <t>ホジョ</t>
    </rPh>
    <rPh sb="6" eb="8">
      <t>キンガク</t>
    </rPh>
    <rPh sb="9" eb="10">
      <t>セン</t>
    </rPh>
    <rPh sb="10" eb="11">
      <t>エン</t>
    </rPh>
    <phoneticPr fontId="2"/>
  </si>
  <si>
    <t>申請経費項目</t>
    <rPh sb="0" eb="4">
      <t>シンセイケイヒ</t>
    </rPh>
    <rPh sb="4" eb="6">
      <t>コウモク</t>
    </rPh>
    <phoneticPr fontId="2"/>
  </si>
  <si>
    <t>本助成事業と期間が重複することなどから、本助成金採択の場合、
双方の助成（補助）を受けることになる経費内容があるか</t>
    <phoneticPr fontId="2"/>
  </si>
  <si>
    <t>助成（補助）期間</t>
    <rPh sb="0" eb="2">
      <t>ジョセイ</t>
    </rPh>
    <rPh sb="3" eb="5">
      <t>ホジョ</t>
    </rPh>
    <rPh sb="6" eb="8">
      <t>キカン</t>
    </rPh>
    <phoneticPr fontId="2"/>
  </si>
  <si>
    <t>他の助成（補助）金との重複利用や併願申請について
制限がある場合、その内容</t>
    <phoneticPr fontId="2"/>
  </si>
  <si>
    <t>　公社・国・都道府県・区市町村等の助成金及び補助金について、申請中のもの、採択を受けられているもの、
交付を既に受けられたもの及び採択後辞退をされたものについて、直近のものから順に全てご記入ください。
件数が多く、欄が不足の場合は、適宜追加してください。なお、別の事業の事業主又は別の法人の代表者とし
て事業を行っていた又は行っている場合、必ずその別の事業や別の法人に関する助成金及び補助金も含めてご
記入ください。不採択により、交付を受けなかったものは記入不要です。</t>
    <phoneticPr fontId="2"/>
  </si>
  <si>
    <t>東京シニアビジネスグランプリにおけるファイナリスト進出</t>
    <phoneticPr fontId="2"/>
  </si>
  <si>
    <t>ＴＯＫＹＯ創業ステーション「プランコンサルティング」又はＴＯＫＹＯ創業ステーションＴＡＭＡ
　「プランコンサルティング」による事業計画書策定支援の終了</t>
    <phoneticPr fontId="2"/>
  </si>
  <si>
    <t>「事業可能性評価事業」における「事業の可能性あり」の評価及び継続的支援の利用</t>
    <phoneticPr fontId="2"/>
  </si>
  <si>
    <t>「商店街開業プログラム（商店街起業促進サポート事業）」の受講修了</t>
    <phoneticPr fontId="2"/>
  </si>
  <si>
    <t>東京都インキュベーション施設運営計画認定施設認定後６か月以上入居及びインキュベーションマネージャーからの個別支援利用</t>
    <phoneticPr fontId="2"/>
  </si>
  <si>
    <t>独立行政法人中小企業基盤整備機構、都内区市町村、地方銀行、信用金庫、信用組合、国公立大学又は私立大学設置の都内創業支援施設（共同設置の場合、左記主体が合計で出資総額の３分の２以上を出資している施設に限る。）への入居</t>
    <phoneticPr fontId="2"/>
  </si>
  <si>
    <t>青山スタートアップアクセラレーションセンターのアクセラレーションプログラムの受講</t>
    <phoneticPr fontId="2"/>
  </si>
  <si>
    <t>東京都中小企業制度融資（創業融資）の利用</t>
    <phoneticPr fontId="2"/>
  </si>
  <si>
    <t>都内区市町村実施の中小企業制度融資のうち創業者を対象（創業に相当するものを含む）とした東京信用保証協会の保証付き制度融資の利用</t>
    <phoneticPr fontId="2"/>
  </si>
  <si>
    <t>東京都が出資するベンチャー企業向けファンドからの出資等</t>
    <phoneticPr fontId="2"/>
  </si>
  <si>
    <t>政策金融機関の資本性劣後ローン(創業)の利用</t>
    <phoneticPr fontId="2"/>
  </si>
  <si>
    <t>都内区市町村の認定特定創業支援等事業による支援の利用</t>
    <phoneticPr fontId="2"/>
  </si>
  <si>
    <t>申請要件となる創業支援事業</t>
    <rPh sb="0" eb="4">
      <t>シンセイヨウケン</t>
    </rPh>
    <rPh sb="7" eb="13">
      <t>ソウギョウシエンジギョウ</t>
    </rPh>
    <phoneticPr fontId="2"/>
  </si>
  <si>
    <t>番号</t>
    <rPh sb="0" eb="2">
      <t>バンゴウ</t>
    </rPh>
    <phoneticPr fontId="2"/>
  </si>
  <si>
    <t>事業計画書</t>
    <rPh sb="0" eb="2">
      <t>ジギョウ</t>
    </rPh>
    <rPh sb="2" eb="5">
      <t>ケイカクショ</t>
    </rPh>
    <phoneticPr fontId="2"/>
  </si>
  <si>
    <t>（１）　申請書・事業運営形態</t>
    <rPh sb="4" eb="7">
      <t>シンセイショ</t>
    </rPh>
    <rPh sb="8" eb="10">
      <t>ジギョウ</t>
    </rPh>
    <rPh sb="10" eb="14">
      <t>ウンエイケイタイ</t>
    </rPh>
    <phoneticPr fontId="2"/>
  </si>
  <si>
    <t>①　申請者</t>
    <rPh sb="2" eb="5">
      <t>シンセイシャ</t>
    </rPh>
    <phoneticPr fontId="2"/>
  </si>
  <si>
    <t>個人の場合</t>
    <rPh sb="0" eb="2">
      <t>コジン</t>
    </rPh>
    <rPh sb="3" eb="5">
      <t>バアイ</t>
    </rPh>
    <phoneticPr fontId="2"/>
  </si>
  <si>
    <t>氏名</t>
    <rPh sb="0" eb="2">
      <t>シメイ</t>
    </rPh>
    <phoneticPr fontId="2"/>
  </si>
  <si>
    <t>（ふりがな）</t>
    <phoneticPr fontId="2"/>
  </si>
  <si>
    <t>法人の場合</t>
    <rPh sb="0" eb="2">
      <t>ホウジン</t>
    </rPh>
    <rPh sb="3" eb="5">
      <t>バアイ</t>
    </rPh>
    <phoneticPr fontId="2"/>
  </si>
  <si>
    <t>代表者名</t>
    <rPh sb="0" eb="4">
      <t>ダイヒョウシャメイ</t>
    </rPh>
    <phoneticPr fontId="2"/>
  </si>
  <si>
    <t>字数カウント：</t>
    <rPh sb="0" eb="2">
      <t>ジスウ</t>
    </rPh>
    <phoneticPr fontId="2"/>
  </si>
  <si>
    <t>(30字以内)</t>
    <rPh sb="3" eb="6">
      <t>ジイナイ</t>
    </rPh>
    <phoneticPr fontId="2"/>
  </si>
  <si>
    <t>(200字以内)</t>
    <rPh sb="4" eb="7">
      <t>ジイナイ</t>
    </rPh>
    <phoneticPr fontId="2"/>
  </si>
  <si>
    <t>１　助成事業概要（30文字以内　※字数厳守）</t>
    <phoneticPr fontId="2"/>
  </si>
  <si>
    <t>（200字以内　※字数厳守）</t>
    <rPh sb="4" eb="5">
      <t>ジ</t>
    </rPh>
    <rPh sb="5" eb="7">
      <t>イナイ</t>
    </rPh>
    <rPh sb="9" eb="11">
      <t>ジスウ</t>
    </rPh>
    <rPh sb="11" eb="13">
      <t>ゲンシュ</t>
    </rPh>
    <phoneticPr fontId="2"/>
  </si>
  <si>
    <t xml:space="preserve"> 　　助成事業の内容について特徴や主なサービス・顧客層・ビジネスパートナーなどをご記入ください。</t>
    <phoneticPr fontId="2"/>
  </si>
  <si>
    <t>性別</t>
    <rPh sb="0" eb="2">
      <t>セイベツ</t>
    </rPh>
    <phoneticPr fontId="2"/>
  </si>
  <si>
    <t>年</t>
    <rPh sb="0" eb="1">
      <t>ネン</t>
    </rPh>
    <phoneticPr fontId="2"/>
  </si>
  <si>
    <t>５　本助成事業の申請要件を満たす、公社・都・他の公的機関の創業支援事業の利用状況は、</t>
    <rPh sb="2" eb="3">
      <t>ホン</t>
    </rPh>
    <rPh sb="3" eb="5">
      <t>ジョセイ</t>
    </rPh>
    <rPh sb="5" eb="7">
      <t>ジギョウ</t>
    </rPh>
    <rPh sb="8" eb="10">
      <t>シンセイ</t>
    </rPh>
    <rPh sb="10" eb="12">
      <t>ヨウケン</t>
    </rPh>
    <rPh sb="13" eb="14">
      <t>ミ</t>
    </rPh>
    <rPh sb="17" eb="19">
      <t>コウシャ</t>
    </rPh>
    <rPh sb="20" eb="21">
      <t>ト</t>
    </rPh>
    <rPh sb="22" eb="23">
      <t>タ</t>
    </rPh>
    <rPh sb="24" eb="26">
      <t>コウテキ</t>
    </rPh>
    <rPh sb="26" eb="28">
      <t>キカン</t>
    </rPh>
    <rPh sb="29" eb="31">
      <t>ソウギョウ</t>
    </rPh>
    <rPh sb="31" eb="33">
      <t>シエン</t>
    </rPh>
    <rPh sb="33" eb="35">
      <t>ジギョウ</t>
    </rPh>
    <rPh sb="36" eb="38">
      <t>リヨウ</t>
    </rPh>
    <rPh sb="38" eb="40">
      <t>ジョウキョウ</t>
    </rPh>
    <phoneticPr fontId="2"/>
  </si>
  <si>
    <t>以下のとおりです。（該当項目に○を選択してください）</t>
    <rPh sb="17" eb="19">
      <t>センタク</t>
    </rPh>
    <phoneticPr fontId="2"/>
  </si>
  <si>
    <t>月</t>
    <rPh sb="0" eb="1">
      <t>ガツ</t>
    </rPh>
    <phoneticPr fontId="2"/>
  </si>
  <si>
    <t>日</t>
    <rPh sb="0" eb="1">
      <t>ニチ</t>
    </rPh>
    <phoneticPr fontId="2"/>
  </si>
  <si>
    <t>助成事業の実施及び助成金の交付申請について同意いたします。</t>
    <phoneticPr fontId="2"/>
  </si>
  <si>
    <t>〒</t>
    <phoneticPr fontId="2"/>
  </si>
  <si>
    <t>TEL</t>
    <phoneticPr fontId="2"/>
  </si>
  <si>
    <t>E-mail</t>
    <phoneticPr fontId="2"/>
  </si>
  <si>
    <t>所属先</t>
    <rPh sb="0" eb="3">
      <t>ショゾクサキ</t>
    </rPh>
    <phoneticPr fontId="2"/>
  </si>
  <si>
    <t>保有資格</t>
    <rPh sb="0" eb="4">
      <t>ホユウシカク</t>
    </rPh>
    <phoneticPr fontId="2"/>
  </si>
  <si>
    <t>②　申請者の事業運営形態</t>
    <rPh sb="2" eb="5">
      <t>シンセイシャ</t>
    </rPh>
    <rPh sb="6" eb="8">
      <t>ジギョウ</t>
    </rPh>
    <rPh sb="8" eb="10">
      <t>ウンエイ</t>
    </rPh>
    <rPh sb="10" eb="12">
      <t>ケイタイ</t>
    </rPh>
    <phoneticPr fontId="2"/>
  </si>
  <si>
    <t>事業の運営形態等</t>
    <rPh sb="0" eb="2">
      <t>ジギョウ</t>
    </rPh>
    <rPh sb="3" eb="8">
      <t>ウンエイケイタイトウ</t>
    </rPh>
    <phoneticPr fontId="2"/>
  </si>
  <si>
    <t>＜創業前の個人の場合＞</t>
    <rPh sb="1" eb="4">
      <t>ソウギョウマエ</t>
    </rPh>
    <rPh sb="5" eb="7">
      <t>コジン</t>
    </rPh>
    <rPh sb="8" eb="10">
      <t>バアイ</t>
    </rPh>
    <phoneticPr fontId="2"/>
  </si>
  <si>
    <t>開業予定日</t>
    <rPh sb="0" eb="2">
      <t>カイギョウ</t>
    </rPh>
    <rPh sb="2" eb="4">
      <t>ヨテイ</t>
    </rPh>
    <rPh sb="4" eb="5">
      <t>ビ</t>
    </rPh>
    <phoneticPr fontId="2"/>
  </si>
  <si>
    <t>＜個人事業主・創業前の個人の場合＞</t>
    <rPh sb="1" eb="6">
      <t>コジンジギョウヌシ</t>
    </rPh>
    <rPh sb="7" eb="10">
      <t>ソウギョウマエ</t>
    </rPh>
    <rPh sb="11" eb="13">
      <t>コジン</t>
    </rPh>
    <rPh sb="14" eb="16">
      <t>バアイ</t>
    </rPh>
    <phoneticPr fontId="2"/>
  </si>
  <si>
    <t>法人設立予定の有無</t>
    <rPh sb="0" eb="4">
      <t>ホウジンセツリツ</t>
    </rPh>
    <rPh sb="4" eb="6">
      <t>ヨテイ</t>
    </rPh>
    <rPh sb="7" eb="9">
      <t>ウム</t>
    </rPh>
    <phoneticPr fontId="2"/>
  </si>
  <si>
    <t>法人設立予定日</t>
    <rPh sb="0" eb="2">
      <t>ホウジン</t>
    </rPh>
    <rPh sb="2" eb="4">
      <t>セツリツ</t>
    </rPh>
    <rPh sb="4" eb="6">
      <t>ヨテイ</t>
    </rPh>
    <rPh sb="6" eb="7">
      <t>ヒ</t>
    </rPh>
    <phoneticPr fontId="2"/>
  </si>
  <si>
    <t>＜全員＞</t>
    <rPh sb="1" eb="3">
      <t>ゼンイン</t>
    </rPh>
    <phoneticPr fontId="2"/>
  </si>
  <si>
    <t>中分類</t>
    <rPh sb="0" eb="3">
      <t>チュウブンルイ</t>
    </rPh>
    <phoneticPr fontId="2"/>
  </si>
  <si>
    <t>＜特定非営利活動法人の場合＞</t>
    <rPh sb="1" eb="10">
      <t>トクテイヒエイリカツドウホウジン</t>
    </rPh>
    <rPh sb="11" eb="13">
      <t>バアイ</t>
    </rPh>
    <phoneticPr fontId="2"/>
  </si>
  <si>
    <t>主たる業種</t>
    <phoneticPr fontId="2"/>
  </si>
  <si>
    <t>活動の種類</t>
    <rPh sb="0" eb="2">
      <t>カツドウ</t>
    </rPh>
    <rPh sb="3" eb="5">
      <t>シュルイ</t>
    </rPh>
    <phoneticPr fontId="2"/>
  </si>
  <si>
    <t>株主名
又は出資者名</t>
    <rPh sb="0" eb="3">
      <t>カブヌシメイ</t>
    </rPh>
    <rPh sb="4" eb="5">
      <t>マタ</t>
    </rPh>
    <rPh sb="6" eb="9">
      <t>シュッシシャ</t>
    </rPh>
    <rPh sb="9" eb="10">
      <t>メイ</t>
    </rPh>
    <phoneticPr fontId="2"/>
  </si>
  <si>
    <t>株式数</t>
    <rPh sb="0" eb="3">
      <t>カブシキスウ</t>
    </rPh>
    <phoneticPr fontId="2"/>
  </si>
  <si>
    <t>金額</t>
    <rPh sb="0" eb="2">
      <t>キンガク</t>
    </rPh>
    <phoneticPr fontId="2"/>
  </si>
  <si>
    <t>株主又は出資者の総数</t>
    <rPh sb="0" eb="2">
      <t>カブヌシ</t>
    </rPh>
    <rPh sb="2" eb="3">
      <t>マタ</t>
    </rPh>
    <rPh sb="4" eb="7">
      <t>シュッシシャ</t>
    </rPh>
    <rPh sb="8" eb="10">
      <t>ソウスウ</t>
    </rPh>
    <phoneticPr fontId="2"/>
  </si>
  <si>
    <t>千円</t>
    <rPh sb="0" eb="2">
      <t>センエン</t>
    </rPh>
    <phoneticPr fontId="2"/>
  </si>
  <si>
    <t>株</t>
    <rPh sb="0" eb="1">
      <t>カブ</t>
    </rPh>
    <phoneticPr fontId="2"/>
  </si>
  <si>
    <t>役職</t>
    <rPh sb="0" eb="2">
      <t>ヤクショク</t>
    </rPh>
    <phoneticPr fontId="2"/>
  </si>
  <si>
    <t>氏名</t>
    <rPh sb="0" eb="2">
      <t>シメイ</t>
    </rPh>
    <phoneticPr fontId="2"/>
  </si>
  <si>
    <t>従業員数</t>
    <rPh sb="0" eb="4">
      <t>ジュウギョウインスウ</t>
    </rPh>
    <phoneticPr fontId="2"/>
  </si>
  <si>
    <t>正社員</t>
    <rPh sb="0" eb="3">
      <t>セイシャイン</t>
    </rPh>
    <phoneticPr fontId="2"/>
  </si>
  <si>
    <t>パート・アルバイト</t>
    <phoneticPr fontId="2"/>
  </si>
  <si>
    <t>主要取引先</t>
    <rPh sb="0" eb="5">
      <t>シュヨウトリヒキサキ</t>
    </rPh>
    <phoneticPr fontId="2"/>
  </si>
  <si>
    <t>取引金融機関</t>
    <rPh sb="0" eb="6">
      <t>トリヒキキンユウキカン</t>
    </rPh>
    <phoneticPr fontId="2"/>
  </si>
  <si>
    <t>許認可</t>
    <rPh sb="0" eb="3">
      <t>キョニンカ</t>
    </rPh>
    <phoneticPr fontId="2"/>
  </si>
  <si>
    <t>取得見込時期
（取得見込の
場合のみ）</t>
    <rPh sb="0" eb="4">
      <t>シュトクミコ</t>
    </rPh>
    <rPh sb="4" eb="6">
      <t>ジキ</t>
    </rPh>
    <rPh sb="8" eb="12">
      <t>シュトクミコ</t>
    </rPh>
    <rPh sb="14" eb="16">
      <t>バアイ</t>
    </rPh>
    <phoneticPr fontId="2"/>
  </si>
  <si>
    <t>事業に要する
許認可・免許等
（欄が不足する場合は
行を追加してください。）</t>
    <rPh sb="0" eb="2">
      <t>ジギョウ</t>
    </rPh>
    <rPh sb="3" eb="4">
      <t>ヨウ</t>
    </rPh>
    <rPh sb="7" eb="10">
      <t>キョニンカ</t>
    </rPh>
    <rPh sb="11" eb="13">
      <t>メンキョ</t>
    </rPh>
    <rPh sb="13" eb="14">
      <t>ナド</t>
    </rPh>
    <rPh sb="16" eb="17">
      <t>ラン</t>
    </rPh>
    <rPh sb="18" eb="20">
      <t>フソク</t>
    </rPh>
    <rPh sb="22" eb="24">
      <t>バアイ</t>
    </rPh>
    <rPh sb="26" eb="27">
      <t>ギョウ</t>
    </rPh>
    <rPh sb="28" eb="30">
      <t>ツイカ</t>
    </rPh>
    <phoneticPr fontId="2"/>
  </si>
  <si>
    <t>千円（うち大企業からの出資：　千円）</t>
    <rPh sb="0" eb="2">
      <t>センエン</t>
    </rPh>
    <rPh sb="5" eb="8">
      <t>ダイキギョウ</t>
    </rPh>
    <rPh sb="11" eb="13">
      <t>シュッシ</t>
    </rPh>
    <rPh sb="15" eb="17">
      <t>センエン</t>
    </rPh>
    <phoneticPr fontId="2"/>
  </si>
  <si>
    <t>名（うち大企業からの出資：　名）</t>
    <rPh sb="0" eb="1">
      <t>メイ</t>
    </rPh>
    <rPh sb="4" eb="7">
      <t>ダイキギョウ</t>
    </rPh>
    <rPh sb="10" eb="12">
      <t>シュッシ</t>
    </rPh>
    <rPh sb="14" eb="15">
      <t>メイ</t>
    </rPh>
    <phoneticPr fontId="2"/>
  </si>
  <si>
    <t>資本金／出資金の総額</t>
    <rPh sb="0" eb="3">
      <t>シホンキン</t>
    </rPh>
    <rPh sb="4" eb="7">
      <t>シュッシキン</t>
    </rPh>
    <rPh sb="8" eb="10">
      <t>ソウガク</t>
    </rPh>
    <phoneticPr fontId="2"/>
  </si>
  <si>
    <t>取得済
／
取得見込</t>
    <rPh sb="0" eb="2">
      <t>シュトク</t>
    </rPh>
    <rPh sb="2" eb="3">
      <t>ズ</t>
    </rPh>
    <rPh sb="6" eb="10">
      <t>シュトクミコ</t>
    </rPh>
    <phoneticPr fontId="2"/>
  </si>
  <si>
    <t>【法人】
全役員について
ご記入ください。
【特定非営利活動法人】
全理事について
ご記入ください。
（欄が不足する場合は
行を追加してください。）</t>
    <rPh sb="1" eb="3">
      <t>ホウジン</t>
    </rPh>
    <rPh sb="5" eb="8">
      <t>ゼンヤクイン</t>
    </rPh>
    <rPh sb="14" eb="16">
      <t>キニュウ</t>
    </rPh>
    <rPh sb="24" eb="29">
      <t>トクテイヒエイリ</t>
    </rPh>
    <rPh sb="29" eb="33">
      <t>カツドウホウジン</t>
    </rPh>
    <rPh sb="35" eb="38">
      <t>ゼンリジ</t>
    </rPh>
    <rPh sb="44" eb="46">
      <t>キニュウ</t>
    </rPh>
    <phoneticPr fontId="2"/>
  </si>
  <si>
    <t>大企業か
否か</t>
    <rPh sb="0" eb="3">
      <t>ダイキギョウ</t>
    </rPh>
    <rPh sb="5" eb="6">
      <t>イナ</t>
    </rPh>
    <phoneticPr fontId="2"/>
  </si>
  <si>
    <t>　</t>
    <phoneticPr fontId="2"/>
  </si>
  <si>
    <t>○　創業に至った経緯・理由</t>
    <rPh sb="2" eb="4">
      <t>ソウギョウ</t>
    </rPh>
    <rPh sb="5" eb="6">
      <t>イタ</t>
    </rPh>
    <rPh sb="8" eb="10">
      <t>ケイイ</t>
    </rPh>
    <rPh sb="11" eb="13">
      <t>リユウ</t>
    </rPh>
    <phoneticPr fontId="2"/>
  </si>
  <si>
    <t>○　創業によって解決可能となる社会課題</t>
    <rPh sb="2" eb="4">
      <t>ソウギョウ</t>
    </rPh>
    <rPh sb="8" eb="10">
      <t>カイケツ</t>
    </rPh>
    <rPh sb="10" eb="12">
      <t>カノウ</t>
    </rPh>
    <rPh sb="15" eb="19">
      <t>シャカイカダイ</t>
    </rPh>
    <phoneticPr fontId="2"/>
  </si>
  <si>
    <t>○　経営理念・ビジョン</t>
    <rPh sb="2" eb="4">
      <t>ケイエイ</t>
    </rPh>
    <rPh sb="4" eb="6">
      <t>リネン</t>
    </rPh>
    <phoneticPr fontId="2"/>
  </si>
  <si>
    <t>○　創業者の強み・人脈・ノウハウ・弱みとその補強方法</t>
    <rPh sb="2" eb="5">
      <t>ソウギョウシャ</t>
    </rPh>
    <rPh sb="6" eb="7">
      <t>ツヨ</t>
    </rPh>
    <rPh sb="9" eb="11">
      <t>ジンミャク</t>
    </rPh>
    <rPh sb="17" eb="18">
      <t>ヨワ</t>
    </rPh>
    <rPh sb="22" eb="26">
      <t>ホキョウホウホウ</t>
    </rPh>
    <phoneticPr fontId="2"/>
  </si>
  <si>
    <r>
      <t>②　申請者について
　 　創業に関し、ご自身の思いや強みについて記入願います。
　 　</t>
    </r>
    <r>
      <rPr>
        <u/>
        <sz val="11"/>
        <color theme="1"/>
        <rFont val="ＭＳ Ｐゴシック"/>
        <family val="3"/>
        <charset val="128"/>
        <scheme val="minor"/>
      </rPr>
      <t>以下の項目については、項目別に必ず記入</t>
    </r>
    <r>
      <rPr>
        <sz val="11"/>
        <color theme="1"/>
        <rFont val="ＭＳ Ｐゴシック"/>
        <family val="3"/>
        <charset val="128"/>
        <scheme val="minor"/>
      </rPr>
      <t>願います。</t>
    </r>
    <rPh sb="2" eb="5">
      <t>シンセイシャ</t>
    </rPh>
    <rPh sb="13" eb="15">
      <t>ソウギョウ</t>
    </rPh>
    <rPh sb="16" eb="17">
      <t>カン</t>
    </rPh>
    <rPh sb="20" eb="22">
      <t>ジシン</t>
    </rPh>
    <rPh sb="23" eb="24">
      <t>オモ</t>
    </rPh>
    <rPh sb="26" eb="27">
      <t>ツヨ</t>
    </rPh>
    <rPh sb="32" eb="34">
      <t>キニュウ</t>
    </rPh>
    <rPh sb="34" eb="35">
      <t>ネガ</t>
    </rPh>
    <rPh sb="43" eb="45">
      <t>イカ</t>
    </rPh>
    <rPh sb="46" eb="48">
      <t>コウモク</t>
    </rPh>
    <rPh sb="54" eb="57">
      <t>コウモクベツ</t>
    </rPh>
    <rPh sb="58" eb="59">
      <t>カナラ</t>
    </rPh>
    <rPh sb="60" eb="63">
      <t>キニュウネガ</t>
    </rPh>
    <phoneticPr fontId="2"/>
  </si>
  <si>
    <t>○　想定顧客</t>
    <rPh sb="2" eb="6">
      <t>ソウテイコキャク</t>
    </rPh>
    <phoneticPr fontId="2"/>
  </si>
  <si>
    <t>○　対象市場の規模・特徴・成長性</t>
    <rPh sb="2" eb="6">
      <t>タイショウシジョウ</t>
    </rPh>
    <rPh sb="7" eb="9">
      <t>キボ</t>
    </rPh>
    <rPh sb="10" eb="12">
      <t>トクチョウ</t>
    </rPh>
    <rPh sb="13" eb="16">
      <t>セイチョウセイ</t>
    </rPh>
    <phoneticPr fontId="2"/>
  </si>
  <si>
    <t>○　競合他社との差別内容、優位性。提供製品・商品・サービスが選ばれる理由</t>
    <rPh sb="2" eb="6">
      <t>キョウゴウタシャ</t>
    </rPh>
    <rPh sb="8" eb="10">
      <t>サベツ</t>
    </rPh>
    <rPh sb="10" eb="12">
      <t>ナイヨウ</t>
    </rPh>
    <rPh sb="13" eb="16">
      <t>ユウイセイ</t>
    </rPh>
    <rPh sb="17" eb="21">
      <t>テイキョウセイヒン</t>
    </rPh>
    <rPh sb="22" eb="24">
      <t>ショウヒン</t>
    </rPh>
    <rPh sb="30" eb="31">
      <t>エラ</t>
    </rPh>
    <rPh sb="34" eb="36">
      <t>リユウ</t>
    </rPh>
    <phoneticPr fontId="2"/>
  </si>
  <si>
    <t>○　その他（③　対象市場について）</t>
    <rPh sb="4" eb="5">
      <t>タ</t>
    </rPh>
    <rPh sb="8" eb="12">
      <t>タイショウシジョウ</t>
    </rPh>
    <phoneticPr fontId="2"/>
  </si>
  <si>
    <t>○　収益獲得の仕組み</t>
    <rPh sb="2" eb="6">
      <t>シュウエキカクトク</t>
    </rPh>
    <rPh sb="7" eb="9">
      <t>シク</t>
    </rPh>
    <phoneticPr fontId="2"/>
  </si>
  <si>
    <t>○　製品・商品・サービスの製造・調達ルート</t>
    <rPh sb="2" eb="4">
      <t>セイヒン</t>
    </rPh>
    <rPh sb="5" eb="7">
      <t>ショウヒン</t>
    </rPh>
    <rPh sb="13" eb="15">
      <t>セイゾウ</t>
    </rPh>
    <rPh sb="16" eb="18">
      <t>チョウタツ</t>
    </rPh>
    <phoneticPr fontId="2"/>
  </si>
  <si>
    <t>○　販売戦略（顧客の獲得方法）</t>
    <rPh sb="2" eb="4">
      <t>ハンバイ</t>
    </rPh>
    <rPh sb="4" eb="6">
      <t>センリャク</t>
    </rPh>
    <rPh sb="7" eb="9">
      <t>コキャク</t>
    </rPh>
    <rPh sb="10" eb="14">
      <t>カクトクホウホウ</t>
    </rPh>
    <phoneticPr fontId="2"/>
  </si>
  <si>
    <t>○　想定されるリスクとその回避方法</t>
    <rPh sb="2" eb="4">
      <t>ソウテイ</t>
    </rPh>
    <rPh sb="13" eb="17">
      <t>カイヒホウホウ</t>
    </rPh>
    <phoneticPr fontId="2"/>
  </si>
  <si>
    <t>○　その他（④　事業の実施について）</t>
    <rPh sb="4" eb="5">
      <t>タ</t>
    </rPh>
    <rPh sb="8" eb="10">
      <t>ジギョウ</t>
    </rPh>
    <rPh sb="11" eb="13">
      <t>ジッシ</t>
    </rPh>
    <phoneticPr fontId="2"/>
  </si>
  <si>
    <r>
      <t xml:space="preserve">③　対象市場について
     </t>
    </r>
    <r>
      <rPr>
        <u/>
        <sz val="11"/>
        <color theme="1"/>
        <rFont val="ＭＳ Ｐゴシック"/>
        <family val="3"/>
        <charset val="128"/>
        <scheme val="minor"/>
      </rPr>
      <t>以下の項目については、項目別に必ず記入</t>
    </r>
    <r>
      <rPr>
        <sz val="11"/>
        <color theme="1"/>
        <rFont val="ＭＳ Ｐゴシック"/>
        <family val="2"/>
        <scheme val="minor"/>
      </rPr>
      <t>願います。
　　「その他」については、 必要に応じて記入願います。</t>
    </r>
    <rPh sb="2" eb="6">
      <t>タイショウシジョウ</t>
    </rPh>
    <rPh sb="16" eb="18">
      <t>イカ</t>
    </rPh>
    <rPh sb="19" eb="21">
      <t>コウモク</t>
    </rPh>
    <rPh sb="27" eb="30">
      <t>コウモクベツ</t>
    </rPh>
    <rPh sb="31" eb="32">
      <t>カナラ</t>
    </rPh>
    <rPh sb="33" eb="36">
      <t>キニュウネガ</t>
    </rPh>
    <rPh sb="46" eb="47">
      <t>タ</t>
    </rPh>
    <rPh sb="55" eb="57">
      <t>ヒツヨウ</t>
    </rPh>
    <rPh sb="58" eb="59">
      <t>オウ</t>
    </rPh>
    <rPh sb="61" eb="64">
      <t>キニュウネガ</t>
    </rPh>
    <phoneticPr fontId="2"/>
  </si>
  <si>
    <r>
      <t xml:space="preserve">④　事業の実施について
     </t>
    </r>
    <r>
      <rPr>
        <u/>
        <sz val="11"/>
        <color theme="1"/>
        <rFont val="ＭＳ Ｐゴシック"/>
        <family val="3"/>
        <charset val="128"/>
        <scheme val="minor"/>
      </rPr>
      <t>以下の項目については、項目別に必ず記入</t>
    </r>
    <r>
      <rPr>
        <sz val="11"/>
        <color theme="1"/>
        <rFont val="ＭＳ Ｐゴシック"/>
        <family val="2"/>
        <scheme val="minor"/>
      </rPr>
      <t>願います。
     「その他」については、必要に応じて記入願います。</t>
    </r>
    <rPh sb="2" eb="4">
      <t>ジギョウ</t>
    </rPh>
    <rPh sb="5" eb="7">
      <t>ジッシ</t>
    </rPh>
    <rPh sb="17" eb="19">
      <t>イカ</t>
    </rPh>
    <rPh sb="20" eb="22">
      <t>コウモク</t>
    </rPh>
    <rPh sb="28" eb="31">
      <t>コウモクベツ</t>
    </rPh>
    <rPh sb="32" eb="33">
      <t>カナラ</t>
    </rPh>
    <rPh sb="34" eb="37">
      <t>キニュウネガ</t>
    </rPh>
    <rPh sb="50" eb="51">
      <t>タ</t>
    </rPh>
    <rPh sb="58" eb="60">
      <t>ヒツヨウ</t>
    </rPh>
    <rPh sb="61" eb="62">
      <t>オウ</t>
    </rPh>
    <rPh sb="64" eb="67">
      <t>キニュウネガ</t>
    </rPh>
    <phoneticPr fontId="2"/>
  </si>
  <si>
    <t>　※　助成事業は、交付決定日から６か月以上２年（助成対象期間終了時）の期間内に</t>
    <phoneticPr fontId="2"/>
  </si>
  <si>
    <t>完了する必要があります。</t>
    <phoneticPr fontId="2"/>
  </si>
  <si>
    <t>該当
に〇</t>
    <rPh sb="0" eb="2">
      <t>ガイトウ</t>
    </rPh>
    <phoneticPr fontId="2"/>
  </si>
  <si>
    <t>東京商工会議所、東京信用保証協会、東京都商工会連合会又は中小企業大学校東京校
ＢｕｓｉＮｅｓｔによる認定特定創業支援等事業に準ずる支援の利用</t>
    <phoneticPr fontId="2"/>
  </si>
  <si>
    <t>東京都が実施する「TCICアクセラレーションプログラム（TCIC Pitch Campus）」、「TCIC Ideation Program（TCIC IP）」のいずれかに採択された方</t>
    <rPh sb="0" eb="3">
      <t>トウキョウト</t>
    </rPh>
    <rPh sb="4" eb="6">
      <t>ジッシ</t>
    </rPh>
    <rPh sb="86" eb="88">
      <t>サイタク</t>
    </rPh>
    <rPh sb="91" eb="92">
      <t>カタ</t>
    </rPh>
    <phoneticPr fontId="2"/>
  </si>
  <si>
    <t>東京都が実施する「TOKYO Co-cial IMPACTスタジオプログラム」に採択された方</t>
    <rPh sb="0" eb="2">
      <t>トウキョウ</t>
    </rPh>
    <rPh sb="45" eb="46">
      <t>カタ</t>
    </rPh>
    <phoneticPr fontId="2"/>
  </si>
  <si>
    <t>東京都が実施する「東京都女性ベンチャー成長促進事業（ＡＰＴ　Ｗｏｍｅｎ）」において、国内プログラム（アクセラレーションプログラム）を受講している方又は以前に受講していた方</t>
    <rPh sb="72" eb="73">
      <t>カタ</t>
    </rPh>
    <rPh sb="84" eb="85">
      <t>カタ</t>
    </rPh>
    <phoneticPr fontId="2"/>
  </si>
  <si>
    <t>借入金返済</t>
    <rPh sb="0" eb="2">
      <t>カリイレ</t>
    </rPh>
    <rPh sb="2" eb="3">
      <t>キン</t>
    </rPh>
    <rPh sb="3" eb="5">
      <t>ヘンサイ</t>
    </rPh>
    <phoneticPr fontId="3"/>
  </si>
  <si>
    <t>その他支出</t>
    <rPh sb="2" eb="3">
      <t>タ</t>
    </rPh>
    <rPh sb="3" eb="5">
      <t>シシュツ</t>
    </rPh>
    <phoneticPr fontId="3"/>
  </si>
  <si>
    <t>●</t>
    <phoneticPr fontId="3"/>
  </si>
  <si>
    <t>●　その他入金</t>
    <rPh sb="4" eb="5">
      <t>タ</t>
    </rPh>
    <rPh sb="5" eb="7">
      <t>ニュウキン</t>
    </rPh>
    <phoneticPr fontId="3"/>
  </si>
  <si>
    <t>●　売上</t>
    <rPh sb="2" eb="4">
      <t>ウリアゲ</t>
    </rPh>
    <phoneticPr fontId="3"/>
  </si>
  <si>
    <t>期間（暦年・月）</t>
    <rPh sb="0" eb="2">
      <t>キカン</t>
    </rPh>
    <rPh sb="3" eb="5">
      <t>レキネン</t>
    </rPh>
    <rPh sb="6" eb="7">
      <t>ツキ</t>
    </rPh>
    <phoneticPr fontId="3"/>
  </si>
  <si>
    <t>翌々年度</t>
    <rPh sb="0" eb="2">
      <t>ヨクヨク</t>
    </rPh>
    <rPh sb="2" eb="4">
      <t>ネンド</t>
    </rPh>
    <phoneticPr fontId="3"/>
  </si>
  <si>
    <t>翌年度</t>
    <rPh sb="0" eb="3">
      <t>ヨクネンド</t>
    </rPh>
    <phoneticPr fontId="3"/>
  </si>
  <si>
    <t>当年度</t>
    <rPh sb="0" eb="3">
      <t>トウネンド</t>
    </rPh>
    <phoneticPr fontId="3"/>
  </si>
  <si>
    <t>（単位：千円）</t>
    <rPh sb="1" eb="3">
      <t>タンイ</t>
    </rPh>
    <rPh sb="4" eb="6">
      <t>センエン</t>
    </rPh>
    <phoneticPr fontId="3"/>
  </si>
  <si>
    <t>　ウ　助成対象事業以外での入出金がある場合、その他入金、その他支出にご記入ください。</t>
    <rPh sb="35" eb="37">
      <t>キニュウ</t>
    </rPh>
    <phoneticPr fontId="3"/>
  </si>
  <si>
    <t>　イ　●の項目については、次表（その２）において、明確な積算根拠等をご記入ください。</t>
    <rPh sb="5" eb="7">
      <t>コウモク</t>
    </rPh>
    <rPh sb="13" eb="15">
      <t>ジヒョウ</t>
    </rPh>
    <rPh sb="25" eb="27">
      <t>メイカク</t>
    </rPh>
    <rPh sb="28" eb="30">
      <t>セキサン</t>
    </rPh>
    <rPh sb="30" eb="32">
      <t>コンキョ</t>
    </rPh>
    <rPh sb="32" eb="33">
      <t>トウ</t>
    </rPh>
    <rPh sb="35" eb="37">
      <t>キニュウ</t>
    </rPh>
    <phoneticPr fontId="3"/>
  </si>
  <si>
    <t>名</t>
    <rPh sb="0" eb="1">
      <t>メイ</t>
    </rPh>
    <phoneticPr fontId="3"/>
  </si>
  <si>
    <t>従業員数（役員除く）</t>
    <rPh sb="0" eb="3">
      <t>ジュウギョウイン</t>
    </rPh>
    <rPh sb="3" eb="4">
      <t>スウ</t>
    </rPh>
    <rPh sb="5" eb="7">
      <t>ヤクイン</t>
    </rPh>
    <rPh sb="7" eb="8">
      <t>ノゾ</t>
    </rPh>
    <phoneticPr fontId="3"/>
  </si>
  <si>
    <t>総額</t>
    <rPh sb="0" eb="2">
      <t>ソウガク</t>
    </rPh>
    <phoneticPr fontId="3"/>
  </si>
  <si>
    <t>経費５（名称）</t>
    <rPh sb="0" eb="2">
      <t>ケイヒ</t>
    </rPh>
    <rPh sb="4" eb="6">
      <t>メイショウ</t>
    </rPh>
    <phoneticPr fontId="3"/>
  </si>
  <si>
    <t>経費４（名称）</t>
    <rPh sb="0" eb="2">
      <t>ケイヒ</t>
    </rPh>
    <rPh sb="4" eb="6">
      <t>メイショウ</t>
    </rPh>
    <phoneticPr fontId="3"/>
  </si>
  <si>
    <t>経費３（名称）</t>
    <rPh sb="0" eb="2">
      <t>ケイヒ</t>
    </rPh>
    <rPh sb="4" eb="6">
      <t>メイショウ</t>
    </rPh>
    <phoneticPr fontId="3"/>
  </si>
  <si>
    <t>経費２（名称）</t>
    <rPh sb="0" eb="2">
      <t>ケイヒ</t>
    </rPh>
    <rPh sb="4" eb="6">
      <t>メイショウ</t>
    </rPh>
    <phoneticPr fontId="3"/>
  </si>
  <si>
    <t>経費１（名称）</t>
    <rPh sb="0" eb="2">
      <t>ケイヒ</t>
    </rPh>
    <rPh sb="4" eb="6">
      <t>メイショウ</t>
    </rPh>
    <phoneticPr fontId="3"/>
  </si>
  <si>
    <t>上記以外で資金繰り表に追加記載した支出項目の内容・総額</t>
    <rPh sb="0" eb="2">
      <t>ジョウキ</t>
    </rPh>
    <rPh sb="2" eb="4">
      <t>イガイ</t>
    </rPh>
    <rPh sb="5" eb="7">
      <t>シキン</t>
    </rPh>
    <rPh sb="7" eb="8">
      <t>グ</t>
    </rPh>
    <rPh sb="9" eb="10">
      <t>ヒョウ</t>
    </rPh>
    <rPh sb="11" eb="13">
      <t>ツイカ</t>
    </rPh>
    <rPh sb="13" eb="15">
      <t>キサイ</t>
    </rPh>
    <rPh sb="17" eb="19">
      <t>シシュツ</t>
    </rPh>
    <rPh sb="19" eb="21">
      <t>コウモク</t>
    </rPh>
    <rPh sb="22" eb="24">
      <t>ナイヨウ</t>
    </rPh>
    <rPh sb="25" eb="27">
      <t>ソウガク</t>
    </rPh>
    <phoneticPr fontId="3"/>
  </si>
  <si>
    <t>期間</t>
    <rPh sb="0" eb="2">
      <t>キカン</t>
    </rPh>
    <phoneticPr fontId="3"/>
  </si>
  <si>
    <t>単価</t>
    <rPh sb="0" eb="2">
      <t>タンカ</t>
    </rPh>
    <phoneticPr fontId="3"/>
  </si>
  <si>
    <t>賃借料</t>
    <rPh sb="0" eb="3">
      <t>チンシャクリョウ</t>
    </rPh>
    <phoneticPr fontId="3"/>
  </si>
  <si>
    <t>期間（月数又は日数）</t>
    <rPh sb="0" eb="2">
      <t>キカン</t>
    </rPh>
    <rPh sb="3" eb="5">
      <t>ツキスウ</t>
    </rPh>
    <rPh sb="5" eb="6">
      <t>マタ</t>
    </rPh>
    <rPh sb="7" eb="9">
      <t>ニッスウ</t>
    </rPh>
    <phoneticPr fontId="3"/>
  </si>
  <si>
    <t>人数</t>
    <rPh sb="0" eb="2">
      <t>ニンズウ</t>
    </rPh>
    <phoneticPr fontId="3"/>
  </si>
  <si>
    <t>賃金給与</t>
    <rPh sb="0" eb="2">
      <t>チンギン</t>
    </rPh>
    <rPh sb="2" eb="4">
      <t>キュウヨ</t>
    </rPh>
    <phoneticPr fontId="3"/>
  </si>
  <si>
    <t>主要仕入先</t>
    <rPh sb="0" eb="2">
      <t>シュヨウ</t>
    </rPh>
    <rPh sb="2" eb="4">
      <t>シイレ</t>
    </rPh>
    <rPh sb="4" eb="5">
      <t>サキ</t>
    </rPh>
    <phoneticPr fontId="3"/>
  </si>
  <si>
    <t>仕入数量</t>
    <rPh sb="0" eb="2">
      <t>シイレ</t>
    </rPh>
    <rPh sb="2" eb="4">
      <t>スウリョウ</t>
    </rPh>
    <phoneticPr fontId="3"/>
  </si>
  <si>
    <t>商品・サービス名</t>
    <rPh sb="0" eb="2">
      <t>ショウヒン</t>
    </rPh>
    <rPh sb="7" eb="8">
      <t>メイ</t>
    </rPh>
    <phoneticPr fontId="3"/>
  </si>
  <si>
    <t>仕入</t>
    <rPh sb="0" eb="2">
      <t>シイレ</t>
    </rPh>
    <phoneticPr fontId="3"/>
  </si>
  <si>
    <t>支出の主要項目の明確な積算根拠</t>
    <rPh sb="0" eb="2">
      <t>シシュツ</t>
    </rPh>
    <rPh sb="8" eb="10">
      <t>メイカク</t>
    </rPh>
    <rPh sb="11" eb="13">
      <t>セキサン</t>
    </rPh>
    <rPh sb="13" eb="15">
      <t>コンキョ</t>
    </rPh>
    <phoneticPr fontId="3"/>
  </si>
  <si>
    <t>内訳（単価、数量等）</t>
    <rPh sb="0" eb="2">
      <t>ウチワケ</t>
    </rPh>
    <rPh sb="3" eb="5">
      <t>タンカ</t>
    </rPh>
    <rPh sb="6" eb="8">
      <t>スウリョウ</t>
    </rPh>
    <rPh sb="8" eb="9">
      <t>トウ</t>
    </rPh>
    <phoneticPr fontId="3"/>
  </si>
  <si>
    <t>その他入金</t>
    <rPh sb="2" eb="3">
      <t>タ</t>
    </rPh>
    <rPh sb="3" eb="5">
      <t>ニュウキン</t>
    </rPh>
    <phoneticPr fontId="3"/>
  </si>
  <si>
    <t>上記見込の根拠・想定に関する説明</t>
    <phoneticPr fontId="3"/>
  </si>
  <si>
    <t>販売又は提供数量</t>
    <rPh sb="0" eb="2">
      <t>ハンバイ</t>
    </rPh>
    <rPh sb="2" eb="3">
      <t>マタ</t>
    </rPh>
    <rPh sb="4" eb="6">
      <t>テイキョウ</t>
    </rPh>
    <rPh sb="6" eb="8">
      <t>スウリョウ</t>
    </rPh>
    <phoneticPr fontId="3"/>
  </si>
  <si>
    <t>売上</t>
    <rPh sb="0" eb="2">
      <t>ウリアゲ</t>
    </rPh>
    <phoneticPr fontId="3"/>
  </si>
  <si>
    <t>収入の主要項目の明確な積算根拠</t>
    <rPh sb="0" eb="2">
      <t>シュウニュウ</t>
    </rPh>
    <rPh sb="3" eb="5">
      <t>シュヨウ</t>
    </rPh>
    <rPh sb="5" eb="7">
      <t>コウモク</t>
    </rPh>
    <rPh sb="8" eb="10">
      <t>メイカク</t>
    </rPh>
    <rPh sb="11" eb="13">
      <t>セキサン</t>
    </rPh>
    <rPh sb="13" eb="15">
      <t>コンキョ</t>
    </rPh>
    <phoneticPr fontId="3"/>
  </si>
  <si>
    <t>　ア　申請書提出日を基準として、申請される方の会計年度に応じ、前表の資金繰り表に記載した項目・金額の積算根拠等を
　　ご記入ください。</t>
    <rPh sb="31" eb="32">
      <t>ゼン</t>
    </rPh>
    <rPh sb="32" eb="33">
      <t>ヒョウ</t>
    </rPh>
    <rPh sb="34" eb="36">
      <t>シキン</t>
    </rPh>
    <rPh sb="36" eb="37">
      <t>グ</t>
    </rPh>
    <rPh sb="38" eb="39">
      <t>ヒョウ</t>
    </rPh>
    <rPh sb="40" eb="42">
      <t>キサイ</t>
    </rPh>
    <rPh sb="44" eb="46">
      <t>コウモク</t>
    </rPh>
    <rPh sb="47" eb="49">
      <t>キンガク</t>
    </rPh>
    <rPh sb="50" eb="52">
      <t>セキサン</t>
    </rPh>
    <rPh sb="52" eb="54">
      <t>コンキョ</t>
    </rPh>
    <rPh sb="54" eb="55">
      <t>トウ</t>
    </rPh>
    <phoneticPr fontId="3"/>
  </si>
  <si>
    <t>※　合計については左右同じ金額になるようにご記入ください。</t>
    <phoneticPr fontId="3"/>
  </si>
  <si>
    <t>運転資金合計</t>
    <rPh sb="0" eb="2">
      <t>ウンテン</t>
    </rPh>
    <rPh sb="2" eb="4">
      <t>シキン</t>
    </rPh>
    <rPh sb="4" eb="6">
      <t>ゴウケイ</t>
    </rPh>
    <phoneticPr fontId="3"/>
  </si>
  <si>
    <t>運転資金</t>
    <rPh sb="0" eb="2">
      <t>ウンテン</t>
    </rPh>
    <rPh sb="2" eb="4">
      <t>シキン</t>
    </rPh>
    <phoneticPr fontId="3"/>
  </si>
  <si>
    <t>設備資金合計</t>
    <rPh sb="0" eb="2">
      <t>セツビ</t>
    </rPh>
    <rPh sb="2" eb="4">
      <t>シキン</t>
    </rPh>
    <rPh sb="4" eb="6">
      <t>ゴウケイ</t>
    </rPh>
    <phoneticPr fontId="3"/>
  </si>
  <si>
    <t>自己資金</t>
    <rPh sb="0" eb="2">
      <t>ジコ</t>
    </rPh>
    <rPh sb="2" eb="4">
      <t>シキン</t>
    </rPh>
    <phoneticPr fontId="3"/>
  </si>
  <si>
    <t>設備資金</t>
    <rPh sb="0" eb="2">
      <t>セツビ</t>
    </rPh>
    <rPh sb="2" eb="4">
      <t>シキン</t>
    </rPh>
    <phoneticPr fontId="3"/>
  </si>
  <si>
    <t>調達の方法</t>
    <rPh sb="0" eb="2">
      <t>チョウタツ</t>
    </rPh>
    <rPh sb="3" eb="5">
      <t>ホウホウ</t>
    </rPh>
    <phoneticPr fontId="3"/>
  </si>
  <si>
    <t>必要な経費</t>
    <rPh sb="0" eb="2">
      <t>ヒツヨウ</t>
    </rPh>
    <rPh sb="3" eb="5">
      <t>ケイヒ</t>
    </rPh>
    <phoneticPr fontId="3"/>
  </si>
  <si>
    <t>※　助成対象期間内（２年間）における、助成事業に必要な全ての経費とその経費の調達方法をご記入ください。</t>
    <rPh sb="2" eb="4">
      <t>ジョセイ</t>
    </rPh>
    <rPh sb="4" eb="6">
      <t>タイショウ</t>
    </rPh>
    <rPh sb="6" eb="8">
      <t>キカン</t>
    </rPh>
    <rPh sb="8" eb="9">
      <t>ナイ</t>
    </rPh>
    <rPh sb="11" eb="13">
      <t>ネンカン</t>
    </rPh>
    <rPh sb="19" eb="21">
      <t>ジョセイ</t>
    </rPh>
    <rPh sb="21" eb="23">
      <t>ジギョウ</t>
    </rPh>
    <rPh sb="24" eb="26">
      <t>ヒツヨウ</t>
    </rPh>
    <rPh sb="27" eb="28">
      <t>スベ</t>
    </rPh>
    <rPh sb="30" eb="32">
      <t>ケイヒ</t>
    </rPh>
    <rPh sb="35" eb="37">
      <t>ケイヒ</t>
    </rPh>
    <rPh sb="38" eb="40">
      <t>チョウタツ</t>
    </rPh>
    <rPh sb="40" eb="42">
      <t>ホウホウ</t>
    </rPh>
    <rPh sb="44" eb="46">
      <t>キニュウ</t>
    </rPh>
    <phoneticPr fontId="3"/>
  </si>
  <si>
    <r>
      <rPr>
        <sz val="11"/>
        <rFont val="ＭＳ ゴシック"/>
        <family val="3"/>
        <charset val="128"/>
      </rPr>
      <t>⑨　資金計画</t>
    </r>
    <r>
      <rPr>
        <b/>
        <sz val="11"/>
        <rFont val="ＭＳ ゴシック"/>
        <family val="3"/>
        <charset val="128"/>
      </rPr>
      <t>（</t>
    </r>
    <r>
      <rPr>
        <b/>
        <u/>
        <sz val="11"/>
        <rFont val="ＭＳ ゴシック"/>
        <family val="3"/>
        <charset val="128"/>
      </rPr>
      <t>網掛け部分のみご記入ください）</t>
    </r>
    <rPh sb="2" eb="4">
      <t>シキン</t>
    </rPh>
    <rPh sb="4" eb="6">
      <t>ケイカク</t>
    </rPh>
    <rPh sb="7" eb="9">
      <t>アミカ</t>
    </rPh>
    <rPh sb="10" eb="12">
      <t>ブブン</t>
    </rPh>
    <rPh sb="15" eb="17">
      <t>キニュウ</t>
    </rPh>
    <phoneticPr fontId="3"/>
  </si>
  <si>
    <t>計</t>
  </si>
  <si>
    <t xml:space="preserve">  ○  個別の具体的な内容・名称（助言・指導の内容詳細、専門家名）等は記入不要です。</t>
    <rPh sb="5" eb="7">
      <t>コベツ</t>
    </rPh>
    <rPh sb="8" eb="11">
      <t>グタイテキ</t>
    </rPh>
    <rPh sb="12" eb="14">
      <t>ナイヨウ</t>
    </rPh>
    <rPh sb="15" eb="17">
      <t>メイショウ</t>
    </rPh>
    <rPh sb="18" eb="20">
      <t>ジョゲン</t>
    </rPh>
    <rPh sb="21" eb="23">
      <t>シドウ</t>
    </rPh>
    <rPh sb="24" eb="26">
      <t>ナイヨウ</t>
    </rPh>
    <rPh sb="26" eb="28">
      <t>ショウサイ</t>
    </rPh>
    <rPh sb="29" eb="32">
      <t>センモンカ</t>
    </rPh>
    <rPh sb="32" eb="33">
      <t>メイ</t>
    </rPh>
    <rPh sb="34" eb="35">
      <t>トウ</t>
    </rPh>
    <rPh sb="36" eb="38">
      <t>キニュウ</t>
    </rPh>
    <rPh sb="38" eb="40">
      <t>フヨウ</t>
    </rPh>
    <phoneticPr fontId="3"/>
  </si>
  <si>
    <t>　○　依頼内容を内容欄にご記入ください。</t>
    <phoneticPr fontId="3"/>
  </si>
  <si>
    <t>　○　外部の専門家へ業務のアドバイス等の依頼をする場合に要する経費をご記入ください。</t>
    <phoneticPr fontId="3"/>
  </si>
  <si>
    <t xml:space="preserve">  ○  個別の具体的な名称（メーカー名、型番、形状・構造等の仕様）等は記入不要です。</t>
    <rPh sb="5" eb="7">
      <t>コベツ</t>
    </rPh>
    <rPh sb="8" eb="11">
      <t>グタイテキ</t>
    </rPh>
    <rPh sb="12" eb="14">
      <t>メイショウ</t>
    </rPh>
    <rPh sb="19" eb="20">
      <t>メイ</t>
    </rPh>
    <rPh sb="21" eb="23">
      <t>カタバン</t>
    </rPh>
    <rPh sb="24" eb="26">
      <t>ケイジョウ</t>
    </rPh>
    <rPh sb="27" eb="29">
      <t>コウゾウ</t>
    </rPh>
    <rPh sb="29" eb="30">
      <t>トウ</t>
    </rPh>
    <rPh sb="31" eb="33">
      <t>シヨウ</t>
    </rPh>
    <rPh sb="34" eb="35">
      <t>トウ</t>
    </rPh>
    <rPh sb="36" eb="38">
      <t>キニュウ</t>
    </rPh>
    <rPh sb="38" eb="40">
      <t>フヨウ</t>
    </rPh>
    <phoneticPr fontId="3"/>
  </si>
  <si>
    <t>　○  購入する器具備品は購入単価（税込）１万円以上、５０万円未満が対象です。</t>
    <phoneticPr fontId="3"/>
  </si>
  <si>
    <t xml:space="preserve">  ○  購入する器具備品の品名、個数、購入単価（税抜）等をご記入ください。</t>
    <phoneticPr fontId="3"/>
  </si>
  <si>
    <t xml:space="preserve">  ○  個別の具体的な名称（展示会名、サービス名、会社名）等は記入不要です。</t>
    <rPh sb="5" eb="7">
      <t>コベツ</t>
    </rPh>
    <rPh sb="8" eb="11">
      <t>グタイテキ</t>
    </rPh>
    <rPh sb="12" eb="14">
      <t>メイショウ</t>
    </rPh>
    <rPh sb="30" eb="31">
      <t>トウ</t>
    </rPh>
    <rPh sb="32" eb="34">
      <t>キニュウ</t>
    </rPh>
    <rPh sb="34" eb="36">
      <t>フヨウ</t>
    </rPh>
    <phoneticPr fontId="3"/>
  </si>
  <si>
    <t xml:space="preserve">  ○　個別の具体的な物件名等は記入不要です。</t>
    <rPh sb="4" eb="6">
      <t>コベツ</t>
    </rPh>
    <rPh sb="7" eb="10">
      <t>グタイテキ</t>
    </rPh>
    <rPh sb="11" eb="13">
      <t>ブッケン</t>
    </rPh>
    <rPh sb="13" eb="14">
      <t>メイ</t>
    </rPh>
    <rPh sb="14" eb="15">
      <t>トウ</t>
    </rPh>
    <rPh sb="16" eb="18">
      <t>キニュウ</t>
    </rPh>
    <rPh sb="18" eb="20">
      <t>フヨウ</t>
    </rPh>
    <phoneticPr fontId="3"/>
  </si>
  <si>
    <t>下限100万円
上限400万円？</t>
    <phoneticPr fontId="3"/>
  </si>
  <si>
    <t xml:space="preserve">  ※　「税抜」とは消費税及び地方消費税を除外した金額を指します。</t>
    <phoneticPr fontId="3"/>
  </si>
  <si>
    <t>委託費が所要金額の2/3以内かつ千円未満切り捨てかつ2M以内か</t>
    <rPh sb="0" eb="3">
      <t>イタクヒ</t>
    </rPh>
    <rPh sb="4" eb="8">
      <t>ショヨウキンガク</t>
    </rPh>
    <rPh sb="12" eb="14">
      <t>イナイ</t>
    </rPh>
    <rPh sb="16" eb="18">
      <t>センエン</t>
    </rPh>
    <rPh sb="18" eb="20">
      <t>ミマン</t>
    </rPh>
    <rPh sb="20" eb="21">
      <t>キ</t>
    </rPh>
    <rPh sb="22" eb="23">
      <t>ス</t>
    </rPh>
    <rPh sb="28" eb="30">
      <t>イナイ</t>
    </rPh>
    <phoneticPr fontId="3"/>
  </si>
  <si>
    <t>人件費が所要金額の2/3かつ千円未満切り捨てになっているか</t>
    <rPh sb="0" eb="3">
      <t>ジンケンヒ</t>
    </rPh>
    <rPh sb="4" eb="8">
      <t>ショヨウキンガク</t>
    </rPh>
    <rPh sb="14" eb="16">
      <t>センエン</t>
    </rPh>
    <rPh sb="16" eb="18">
      <t>ミマン</t>
    </rPh>
    <rPh sb="18" eb="19">
      <t>キ</t>
    </rPh>
    <rPh sb="20" eb="21">
      <t>ス</t>
    </rPh>
    <phoneticPr fontId="3"/>
  </si>
  <si>
    <t>人件費</t>
    <rPh sb="0" eb="3">
      <t>ジンケンヒ</t>
    </rPh>
    <phoneticPr fontId="3"/>
  </si>
  <si>
    <t>産業財産権出願・導入費</t>
    <rPh sb="0" eb="2">
      <t>サンギョウ</t>
    </rPh>
    <rPh sb="2" eb="5">
      <t>ザイサンケン</t>
    </rPh>
    <rPh sb="5" eb="7">
      <t>シュツガン</t>
    </rPh>
    <rPh sb="8" eb="10">
      <t>ドウニュウ</t>
    </rPh>
    <rPh sb="10" eb="11">
      <t>ヒ</t>
    </rPh>
    <phoneticPr fontId="3"/>
  </si>
  <si>
    <t>事業費が所要金額の2/3かつ千円未満切り捨てになっているか</t>
    <rPh sb="0" eb="3">
      <t>ジギョウヒ</t>
    </rPh>
    <rPh sb="4" eb="8">
      <t>ショヨウキンガク</t>
    </rPh>
    <rPh sb="14" eb="16">
      <t>センエン</t>
    </rPh>
    <rPh sb="16" eb="18">
      <t>ミマン</t>
    </rPh>
    <rPh sb="18" eb="19">
      <t>キ</t>
    </rPh>
    <rPh sb="20" eb="21">
      <t>ス</t>
    </rPh>
    <phoneticPr fontId="3"/>
  </si>
  <si>
    <t>広告費</t>
    <rPh sb="0" eb="3">
      <t>コウコクヒ</t>
    </rPh>
    <phoneticPr fontId="3"/>
  </si>
  <si>
    <t>　申請額は経費区分ごとに所要金額の合計の３分の２以内、かつ、千円未満切り捨ての金額でご記入ください。</t>
    <phoneticPr fontId="3"/>
  </si>
  <si>
    <t>　本様式をExcelファイルへの入力にて作成の場合、各経費項目の所要金額は「⑩　助成対象経費明細の内容」の
各経費項目の所要金額合計欄から自動入力されます。交付申請額についてのみ、ご記入ください。</t>
    <rPh sb="1" eb="2">
      <t>ホン</t>
    </rPh>
    <rPh sb="2" eb="4">
      <t>ヨウシキ</t>
    </rPh>
    <rPh sb="16" eb="18">
      <t>ニュウリョク</t>
    </rPh>
    <rPh sb="20" eb="22">
      <t>サクセイ</t>
    </rPh>
    <rPh sb="23" eb="25">
      <t>バアイ</t>
    </rPh>
    <rPh sb="26" eb="29">
      <t>カクケイヒ</t>
    </rPh>
    <rPh sb="29" eb="31">
      <t>コウモク</t>
    </rPh>
    <rPh sb="32" eb="34">
      <t>ショヨウ</t>
    </rPh>
    <rPh sb="34" eb="36">
      <t>キンガク</t>
    </rPh>
    <rPh sb="40" eb="42">
      <t>ジョセイ</t>
    </rPh>
    <rPh sb="42" eb="44">
      <t>タイショウ</t>
    </rPh>
    <rPh sb="44" eb="46">
      <t>ケイヒ</t>
    </rPh>
    <rPh sb="46" eb="48">
      <t>メイサイ</t>
    </rPh>
    <rPh sb="49" eb="51">
      <t>ナイヨウ</t>
    </rPh>
    <rPh sb="54" eb="55">
      <t>カク</t>
    </rPh>
    <rPh sb="55" eb="57">
      <t>ケイヒ</t>
    </rPh>
    <rPh sb="57" eb="59">
      <t>コウモク</t>
    </rPh>
    <rPh sb="60" eb="62">
      <t>ショヨウ</t>
    </rPh>
    <rPh sb="62" eb="64">
      <t>キンガク</t>
    </rPh>
    <rPh sb="64" eb="66">
      <t>ゴウケイ</t>
    </rPh>
    <rPh sb="66" eb="67">
      <t>ラン</t>
    </rPh>
    <rPh sb="69" eb="71">
      <t>ジドウ</t>
    </rPh>
    <rPh sb="71" eb="73">
      <t>ニュウリョク</t>
    </rPh>
    <rPh sb="78" eb="80">
      <t>コウフ</t>
    </rPh>
    <rPh sb="80" eb="82">
      <t>シンセイ</t>
    </rPh>
    <rPh sb="82" eb="83">
      <t>ガク</t>
    </rPh>
    <rPh sb="91" eb="93">
      <t>キニュウ</t>
    </rPh>
    <phoneticPr fontId="3"/>
  </si>
  <si>
    <r>
      <t>⑪助成対象経費明細総括表(</t>
    </r>
    <r>
      <rPr>
        <b/>
        <u/>
        <sz val="11"/>
        <rFont val="ＭＳ ゴシック"/>
        <family val="3"/>
        <charset val="128"/>
      </rPr>
      <t>網掛け部分のみご記入ください</t>
    </r>
    <r>
      <rPr>
        <sz val="11"/>
        <rFont val="ＭＳ ゴシック"/>
        <family val="3"/>
        <charset val="128"/>
      </rPr>
      <t xml:space="preserve">) </t>
    </r>
    <rPh sb="1" eb="3">
      <t>ジョセイ</t>
    </rPh>
    <rPh sb="3" eb="5">
      <t>タイショウ</t>
    </rPh>
    <rPh sb="5" eb="7">
      <t>ケイヒ</t>
    </rPh>
    <rPh sb="7" eb="9">
      <t>メイサイ</t>
    </rPh>
    <rPh sb="9" eb="12">
      <t>ソウカツヒョウ</t>
    </rPh>
    <phoneticPr fontId="3"/>
  </si>
  <si>
    <t>　</t>
  </si>
  <si>
    <t>大企業の
役員・職員
との
兼務の有無</t>
    <rPh sb="0" eb="3">
      <t>ダイキギョウ</t>
    </rPh>
    <rPh sb="5" eb="7">
      <t>ヤクイン</t>
    </rPh>
    <rPh sb="8" eb="10">
      <t>ショクイン</t>
    </rPh>
    <rPh sb="14" eb="16">
      <t>ケンム</t>
    </rPh>
    <rPh sb="17" eb="19">
      <t>ウム</t>
    </rPh>
    <phoneticPr fontId="2"/>
  </si>
  <si>
    <t>＜個人事業主・法人（中小企業）・特定非営利活動法人の場合＞</t>
    <rPh sb="1" eb="6">
      <t>コジンジギョウヌシ</t>
    </rPh>
    <rPh sb="7" eb="9">
      <t>ホウジン</t>
    </rPh>
    <rPh sb="10" eb="14">
      <t>チュウショウキギョウ</t>
    </rPh>
    <rPh sb="16" eb="25">
      <t>トクテイヒエイリカツドウホウジン</t>
    </rPh>
    <rPh sb="26" eb="28">
      <t>バアイ</t>
    </rPh>
    <phoneticPr fontId="2"/>
  </si>
  <si>
    <t>＜個人事業主・法人（中小企業）・創業前の個人の場合＞</t>
    <rPh sb="1" eb="3">
      <t>コジン</t>
    </rPh>
    <rPh sb="3" eb="6">
      <t>ジギョウヌシ</t>
    </rPh>
    <rPh sb="7" eb="9">
      <t>ホウジン</t>
    </rPh>
    <rPh sb="10" eb="14">
      <t>チュウショウキギョウ</t>
    </rPh>
    <rPh sb="16" eb="18">
      <t>ソウギョウ</t>
    </rPh>
    <rPh sb="18" eb="19">
      <t>マエ</t>
    </rPh>
    <rPh sb="20" eb="22">
      <t>コジン</t>
    </rPh>
    <rPh sb="23" eb="25">
      <t>バアイ</t>
    </rPh>
    <phoneticPr fontId="2"/>
  </si>
  <si>
    <t>＜法人（中小企業）の場合＞</t>
    <rPh sb="1" eb="3">
      <t>ホウジン</t>
    </rPh>
    <rPh sb="4" eb="8">
      <t>チュウショウキギョウ</t>
    </rPh>
    <rPh sb="10" eb="12">
      <t>バアイ</t>
    </rPh>
    <phoneticPr fontId="2"/>
  </si>
  <si>
    <t>＜法人（中小企業）・特定非営利活動法人の場合＞</t>
    <rPh sb="1" eb="3">
      <t>ホウジン</t>
    </rPh>
    <rPh sb="4" eb="8">
      <t>チュウショウキギョウ</t>
    </rPh>
    <rPh sb="10" eb="19">
      <t>トクテイヒエイリカツドウホウジン</t>
    </rPh>
    <rPh sb="20" eb="22">
      <t>バアイ</t>
    </rPh>
    <phoneticPr fontId="2"/>
  </si>
  <si>
    <t>＜個人事業主・法人（中小企業）・特定非営利活動法人の場合＞</t>
    <rPh sb="7" eb="9">
      <t>ホウジン</t>
    </rPh>
    <rPh sb="10" eb="14">
      <t>チュウショウキギョウ</t>
    </rPh>
    <rPh sb="16" eb="21">
      <t>トクテイヒエイリ</t>
    </rPh>
    <rPh sb="21" eb="25">
      <t>カツドウホウジン</t>
    </rPh>
    <rPh sb="26" eb="28">
      <t>バアイ</t>
    </rPh>
    <phoneticPr fontId="2"/>
  </si>
  <si>
    <t>円</t>
    <rPh sb="0" eb="1">
      <t>エン</t>
    </rPh>
    <phoneticPr fontId="2"/>
  </si>
  <si>
    <t>～</t>
    <phoneticPr fontId="2"/>
  </si>
  <si>
    <t>年　月　日</t>
    <rPh sb="0" eb="1">
      <t>ネン</t>
    </rPh>
    <rPh sb="2" eb="3">
      <t>ガツ</t>
    </rPh>
    <rPh sb="4" eb="5">
      <t>ヒ</t>
    </rPh>
    <phoneticPr fontId="2"/>
  </si>
  <si>
    <t>東京都が実施する「女性・若者・シニア創業サポート事業」、「女性・若者・シニア創業サポート事業２．０」に関する取扱金融機関からの融資の利用</t>
    <rPh sb="0" eb="3">
      <t>トウキョウト</t>
    </rPh>
    <rPh sb="4" eb="6">
      <t>ジッシ</t>
    </rPh>
    <phoneticPr fontId="2"/>
  </si>
  <si>
    <t>東京都が実施する「高校生起業家養成プログラム（起業スタートダッシュ）」において「養成講座」を修了</t>
    <rPh sb="0" eb="2">
      <t>トウキョウ</t>
    </rPh>
    <phoneticPr fontId="2"/>
  </si>
  <si>
    <t>個人事業主</t>
    <rPh sb="0" eb="5">
      <t>コジンジギョウヌシ</t>
    </rPh>
    <phoneticPr fontId="2"/>
  </si>
  <si>
    <t>法人(中小企業)</t>
    <rPh sb="0" eb="2">
      <t>ホウジン</t>
    </rPh>
    <rPh sb="3" eb="7">
      <t>チュウショウキギョウ</t>
    </rPh>
    <phoneticPr fontId="2"/>
  </si>
  <si>
    <t>特定非営利活動法人</t>
  </si>
  <si>
    <t>創業前の個人</t>
    <rPh sb="0" eb="3">
      <t>ソウギョウマエ</t>
    </rPh>
    <rPh sb="4" eb="6">
      <t>コジン</t>
    </rPh>
    <phoneticPr fontId="2"/>
  </si>
  <si>
    <t>予定所在地</t>
    <rPh sb="0" eb="5">
      <t>ヨテイショザイチ</t>
    </rPh>
    <phoneticPr fontId="2"/>
  </si>
  <si>
    <t>主たる
事業所等の
所在地</t>
    <rPh sb="0" eb="1">
      <t>シュ</t>
    </rPh>
    <rPh sb="4" eb="8">
      <t>ジギョウショナド</t>
    </rPh>
    <rPh sb="10" eb="13">
      <t>ショザイチ</t>
    </rPh>
    <phoneticPr fontId="2"/>
  </si>
  <si>
    <t>本店等の
所在地</t>
    <rPh sb="0" eb="2">
      <t>ホンテン</t>
    </rPh>
    <rPh sb="2" eb="3">
      <t>ナド</t>
    </rPh>
    <rPh sb="5" eb="8">
      <t>ショザイチ</t>
    </rPh>
    <phoneticPr fontId="2"/>
  </si>
  <si>
    <t xml:space="preserve">２　助成事業詳細 </t>
    <phoneticPr fontId="2"/>
  </si>
  <si>
    <r>
      <t xml:space="preserve">親権者の同意
</t>
    </r>
    <r>
      <rPr>
        <sz val="9"/>
        <color theme="1"/>
        <rFont val="ＭＳ ゴシック"/>
        <family val="3"/>
        <charset val="128"/>
      </rPr>
      <t>※代表者が未成年の方のみ</t>
    </r>
    <r>
      <rPr>
        <sz val="11"/>
        <color theme="1"/>
        <rFont val="ＭＳ ゴシック"/>
        <family val="3"/>
        <charset val="128"/>
      </rPr>
      <t>　　　　　　　</t>
    </r>
    <phoneticPr fontId="2"/>
  </si>
  <si>
    <t>　</t>
    <phoneticPr fontId="2"/>
  </si>
  <si>
    <t>年　月 ～    年　月</t>
    <rPh sb="0" eb="1">
      <t>ネン</t>
    </rPh>
    <rPh sb="2" eb="3">
      <t>ガツ</t>
    </rPh>
    <rPh sb="9" eb="10">
      <t>ネン</t>
    </rPh>
    <rPh sb="11" eb="12">
      <t>ガツ</t>
    </rPh>
    <phoneticPr fontId="2"/>
  </si>
  <si>
    <t xml:space="preserve">
株主・出資者の内訳
（欄が不足する場合は
行を追加してください。）</t>
    <rPh sb="1" eb="3">
      <t>カブヌシ</t>
    </rPh>
    <rPh sb="4" eb="7">
      <t>シュッシシャ</t>
    </rPh>
    <rPh sb="8" eb="10">
      <t>ウチワケ</t>
    </rPh>
    <rPh sb="13" eb="14">
      <t>ラン</t>
    </rPh>
    <rPh sb="15" eb="17">
      <t>フソク</t>
    </rPh>
    <rPh sb="19" eb="21">
      <t>バアイ</t>
    </rPh>
    <rPh sb="23" eb="24">
      <t>ギョウ</t>
    </rPh>
    <rPh sb="25" eb="27">
      <t>ツイカ</t>
    </rPh>
    <phoneticPr fontId="2"/>
  </si>
  <si>
    <r>
      <t>（２）　事業内容とその背景
　</t>
    </r>
    <r>
      <rPr>
        <sz val="11"/>
        <color theme="1"/>
        <rFont val="ＭＳ Ｐゴシック"/>
        <family val="3"/>
        <charset val="128"/>
        <scheme val="minor"/>
      </rPr>
      <t>本助成事業は助成金採択の見込で策定された事業内容に対してではなく、採択がされない場合でも実施可能な事業内容に対し、助成金活用による事業内容の充実を期待して助成するものです。このため、採択を見越した事業内容ではなく、</t>
    </r>
    <r>
      <rPr>
        <u/>
        <sz val="11"/>
        <color theme="1"/>
        <rFont val="ＭＳ Ｐゴシック"/>
        <family val="3"/>
        <charset val="128"/>
        <scheme val="minor"/>
      </rPr>
      <t>助成金を資金としない場合でも実施可能な事業内容を必ず策定の上、記入</t>
    </r>
    <r>
      <rPr>
        <sz val="11"/>
        <color theme="1"/>
        <rFont val="ＭＳ Ｐゴシック"/>
        <family val="3"/>
        <charset val="128"/>
        <scheme val="minor"/>
      </rPr>
      <t>願います。
　記入の際は必要に応じて図表等を用いていただき、枠に収まらない場合は広げてください</t>
    </r>
    <r>
      <rPr>
        <b/>
        <sz val="11"/>
        <color theme="1"/>
        <rFont val="ＭＳ Ｐゴシック"/>
        <family val="3"/>
        <charset val="128"/>
        <scheme val="minor"/>
      </rPr>
      <t>。</t>
    </r>
    <rPh sb="4" eb="8">
      <t>ジギョウナイヨウ</t>
    </rPh>
    <rPh sb="11" eb="13">
      <t>ハイケイ</t>
    </rPh>
    <rPh sb="15" eb="20">
      <t>ホンジョセイジギョウ</t>
    </rPh>
    <rPh sb="21" eb="26">
      <t>ジョセイキンサイタク</t>
    </rPh>
    <rPh sb="27" eb="29">
      <t>ミコミ</t>
    </rPh>
    <rPh sb="30" eb="32">
      <t>サクテイ</t>
    </rPh>
    <rPh sb="35" eb="39">
      <t>ジギョウナイヨウ</t>
    </rPh>
    <rPh sb="40" eb="41">
      <t>タイ</t>
    </rPh>
    <rPh sb="48" eb="50">
      <t>サイタク</t>
    </rPh>
    <rPh sb="59" eb="63">
      <t>ジッシカノウ</t>
    </rPh>
    <rPh sb="64" eb="68">
      <t>ジギョウナイヨウ</t>
    </rPh>
    <rPh sb="69" eb="70">
      <t>タイ</t>
    </rPh>
    <rPh sb="72" eb="75">
      <t>ジョセイキン</t>
    </rPh>
    <rPh sb="75" eb="77">
      <t>カツヨウ</t>
    </rPh>
    <rPh sb="80" eb="84">
      <t>ジギョウナイヨウ</t>
    </rPh>
    <rPh sb="85" eb="87">
      <t>ジュウジツ</t>
    </rPh>
    <rPh sb="88" eb="90">
      <t>キタイ</t>
    </rPh>
    <rPh sb="106" eb="108">
      <t>サイタク</t>
    </rPh>
    <rPh sb="109" eb="111">
      <t>ミコ</t>
    </rPh>
    <rPh sb="113" eb="117">
      <t>ジギョウナイヨウ</t>
    </rPh>
    <rPh sb="122" eb="125">
      <t>ジョセイキン</t>
    </rPh>
    <rPh sb="126" eb="128">
      <t>シキン</t>
    </rPh>
    <rPh sb="132" eb="134">
      <t>バアイ</t>
    </rPh>
    <rPh sb="141" eb="145">
      <t>ジギョウナイヨウ</t>
    </rPh>
    <rPh sb="146" eb="147">
      <t>カナラ</t>
    </rPh>
    <rPh sb="148" eb="150">
      <t>サクテイ</t>
    </rPh>
    <rPh sb="151" eb="152">
      <t>ウエ</t>
    </rPh>
    <rPh sb="153" eb="156">
      <t>キニュウネガ</t>
    </rPh>
    <rPh sb="162" eb="164">
      <t>キニュウ</t>
    </rPh>
    <rPh sb="165" eb="166">
      <t>サイ</t>
    </rPh>
    <rPh sb="167" eb="169">
      <t>ヒツヨウ</t>
    </rPh>
    <rPh sb="170" eb="171">
      <t>オウ</t>
    </rPh>
    <rPh sb="173" eb="175">
      <t>ズヒョウ</t>
    </rPh>
    <rPh sb="175" eb="176">
      <t>ナド</t>
    </rPh>
    <rPh sb="177" eb="178">
      <t>モチ</t>
    </rPh>
    <rPh sb="185" eb="186">
      <t>ワク</t>
    </rPh>
    <rPh sb="187" eb="188">
      <t>オサ</t>
    </rPh>
    <rPh sb="192" eb="194">
      <t>バアイ</t>
    </rPh>
    <rPh sb="195" eb="196">
      <t>ヒロ</t>
    </rPh>
    <phoneticPr fontId="2"/>
  </si>
  <si>
    <r>
      <t>①　助成対象期間中に提供する製品・商品・サービス内容の詳細について、
　　 詳細な内容（種類、価格、規模・数量、場所、開始時期、時間帯）に関して</t>
    </r>
    <r>
      <rPr>
        <u/>
        <sz val="11"/>
        <color theme="1"/>
        <rFont val="ＭＳ Ｐゴシック"/>
        <family val="3"/>
        <charset val="128"/>
        <scheme val="minor"/>
      </rPr>
      <t>具体的に記入</t>
    </r>
    <r>
      <rPr>
        <sz val="11"/>
        <color theme="1"/>
        <rFont val="ＭＳ Ｐゴシック"/>
        <family val="2"/>
        <scheme val="minor"/>
      </rPr>
      <t>願います。</t>
    </r>
    <rPh sb="2" eb="6">
      <t>ジョセイタイショウ</t>
    </rPh>
    <rPh sb="6" eb="9">
      <t>キカンチュウ</t>
    </rPh>
    <rPh sb="10" eb="12">
      <t>テイキョウ</t>
    </rPh>
    <rPh sb="14" eb="16">
      <t>セイヒン</t>
    </rPh>
    <rPh sb="17" eb="19">
      <t>ショウヒン</t>
    </rPh>
    <rPh sb="24" eb="26">
      <t>ナイヨウ</t>
    </rPh>
    <rPh sb="27" eb="29">
      <t>ショウサイ</t>
    </rPh>
    <rPh sb="38" eb="40">
      <t>ショウサイ</t>
    </rPh>
    <rPh sb="41" eb="43">
      <t>ナイヨウ</t>
    </rPh>
    <rPh sb="44" eb="46">
      <t>シュルイ</t>
    </rPh>
    <rPh sb="47" eb="49">
      <t>カカク</t>
    </rPh>
    <rPh sb="50" eb="52">
      <t>キボ</t>
    </rPh>
    <rPh sb="53" eb="55">
      <t>スウリョウ</t>
    </rPh>
    <rPh sb="56" eb="58">
      <t>バショ</t>
    </rPh>
    <rPh sb="59" eb="63">
      <t>カイシジキ</t>
    </rPh>
    <rPh sb="64" eb="67">
      <t>ジカンタイ</t>
    </rPh>
    <rPh sb="69" eb="70">
      <t>カン</t>
    </rPh>
    <rPh sb="72" eb="75">
      <t>グタイテキ</t>
    </rPh>
    <rPh sb="76" eb="79">
      <t>キニュウネガ</t>
    </rPh>
    <phoneticPr fontId="2"/>
  </si>
  <si>
    <t>⑤　助成金採択の場合における助成金の活用方法及び事業への反映内容
      「⑩　助成対象経費明細の内容」及び「⑪　助成対象経費明細総括表」の内容と連動させて記入願います。</t>
    <rPh sb="2" eb="7">
      <t>ジョセイキンサイタク</t>
    </rPh>
    <rPh sb="8" eb="10">
      <t>バアイ</t>
    </rPh>
    <rPh sb="14" eb="17">
      <t>ジョセイキン</t>
    </rPh>
    <rPh sb="18" eb="22">
      <t>カツヨウホウホウ</t>
    </rPh>
    <rPh sb="22" eb="23">
      <t>オヨ</t>
    </rPh>
    <rPh sb="24" eb="26">
      <t>ジギョウ</t>
    </rPh>
    <rPh sb="28" eb="30">
      <t>ハンエイ</t>
    </rPh>
    <rPh sb="30" eb="32">
      <t>ナイヨウ</t>
    </rPh>
    <rPh sb="42" eb="48">
      <t>ジョセイタイショウケイヒ</t>
    </rPh>
    <rPh sb="48" eb="50">
      <t>メイサイ</t>
    </rPh>
    <rPh sb="51" eb="53">
      <t>ナイヨウ</t>
    </rPh>
    <rPh sb="54" eb="55">
      <t>オヨ</t>
    </rPh>
    <rPh sb="59" eb="65">
      <t>ジョセイタイショウケイヒ</t>
    </rPh>
    <rPh sb="65" eb="70">
      <t>メイサイソウカツヒョウ</t>
    </rPh>
    <rPh sb="72" eb="74">
      <t>ナイヨウ</t>
    </rPh>
    <rPh sb="75" eb="77">
      <t>レンドウ</t>
    </rPh>
    <rPh sb="80" eb="83">
      <t>キニュウネガ</t>
    </rPh>
    <phoneticPr fontId="2"/>
  </si>
  <si>
    <r>
      <t>⑧　資金繰り表及び経営見通し　その２</t>
    </r>
    <r>
      <rPr>
        <b/>
        <sz val="11"/>
        <rFont val="ＭＳ ゴシック"/>
        <family val="3"/>
        <charset val="128"/>
      </rPr>
      <t>（</t>
    </r>
    <r>
      <rPr>
        <b/>
        <u/>
        <sz val="11"/>
        <rFont val="ＭＳ ゴシック"/>
        <family val="3"/>
        <charset val="128"/>
      </rPr>
      <t>網掛け部分のみご記入ください）</t>
    </r>
    <r>
      <rPr>
        <b/>
        <sz val="11"/>
        <rFont val="ＭＳ ゴシック"/>
        <family val="3"/>
        <charset val="128"/>
      </rPr>
      <t xml:space="preserve">  </t>
    </r>
    <rPh sb="2" eb="4">
      <t>シキン</t>
    </rPh>
    <rPh sb="4" eb="5">
      <t>グ</t>
    </rPh>
    <rPh sb="6" eb="7">
      <t>ヒョウ</t>
    </rPh>
    <rPh sb="7" eb="8">
      <t>オヨ</t>
    </rPh>
    <rPh sb="9" eb="11">
      <t>ケイエイ</t>
    </rPh>
    <rPh sb="11" eb="13">
      <t>ミトオ</t>
    </rPh>
    <phoneticPr fontId="3"/>
  </si>
  <si>
    <t xml:space="preserve">  ○  助成事業の遂行に必要な特許権、実用新案権、意匠権及び商標権の出願、他の事業者
　　からの譲渡又は実施許諾（ライセンス料含む）に要する経費をご記入ください。</t>
    <phoneticPr fontId="3"/>
  </si>
  <si>
    <t>２件目</t>
    <rPh sb="1" eb="3">
      <t>ケンメ</t>
    </rPh>
    <phoneticPr fontId="2"/>
  </si>
  <si>
    <t>３件目</t>
    <rPh sb="1" eb="3">
      <t>ケンメ</t>
    </rPh>
    <phoneticPr fontId="2"/>
  </si>
  <si>
    <t>令和　　年　　月</t>
    <rPh sb="0" eb="2">
      <t>レイワ</t>
    </rPh>
    <rPh sb="4" eb="5">
      <t>ネン</t>
    </rPh>
    <rPh sb="7" eb="8">
      <t>ガツ</t>
    </rPh>
    <phoneticPr fontId="2"/>
  </si>
  <si>
    <t>A 農業，林業</t>
    <phoneticPr fontId="2"/>
  </si>
  <si>
    <t>B 漁業</t>
    <phoneticPr fontId="2"/>
  </si>
  <si>
    <t>C 鉱業，採石業，砂利採取業</t>
    <phoneticPr fontId="2"/>
  </si>
  <si>
    <t>D 建設業</t>
    <phoneticPr fontId="2"/>
  </si>
  <si>
    <t>E 製造業</t>
    <phoneticPr fontId="2"/>
  </si>
  <si>
    <t>F 電気・ガス・熱供給・水道業</t>
    <phoneticPr fontId="2"/>
  </si>
  <si>
    <t>G 情報通信業</t>
    <phoneticPr fontId="2"/>
  </si>
  <si>
    <t>H 運輸業，郵便業</t>
    <phoneticPr fontId="2"/>
  </si>
  <si>
    <t>I 卸売業，小売業</t>
    <phoneticPr fontId="2"/>
  </si>
  <si>
    <t>J 金融業，保険業</t>
    <phoneticPr fontId="2"/>
  </si>
  <si>
    <t>K 不動産業，物品賃貸業</t>
    <phoneticPr fontId="2"/>
  </si>
  <si>
    <t>L 学術研究，専門・技術サービス業</t>
    <phoneticPr fontId="2"/>
  </si>
  <si>
    <t>M 宿泊業，飲食サービス業</t>
    <phoneticPr fontId="2"/>
  </si>
  <si>
    <t>N 生活関連サービス業，娯楽業</t>
    <phoneticPr fontId="2"/>
  </si>
  <si>
    <t>O 教育，学習支援業</t>
    <phoneticPr fontId="2"/>
  </si>
  <si>
    <t>P 医療，福祉</t>
    <phoneticPr fontId="2"/>
  </si>
  <si>
    <t>Q 複合サービス事業</t>
    <phoneticPr fontId="2"/>
  </si>
  <si>
    <t>R サービス業（他に分類されないもの）</t>
    <phoneticPr fontId="2"/>
  </si>
  <si>
    <t>S 公務（他に分類されるものを除く）</t>
    <phoneticPr fontId="2"/>
  </si>
  <si>
    <t>T 分類不能の産業</t>
    <phoneticPr fontId="2"/>
  </si>
  <si>
    <t>10 飲料・たばこ・飼料製造業</t>
  </si>
  <si>
    <t>11 繊維工業</t>
  </si>
  <si>
    <t>12 木材・木製品製造業（家具を除く）</t>
  </si>
  <si>
    <t>13 家具・装備品製造業</t>
  </si>
  <si>
    <t>14 パルプ・紙・紙加工品製造業</t>
  </si>
  <si>
    <t>15 印刷・同関連業</t>
  </si>
  <si>
    <t>16 化学工業</t>
  </si>
  <si>
    <t>17 石油製品・石炭製品製造業</t>
  </si>
  <si>
    <t>18 プラスチック製品製造業（別掲を除く）</t>
  </si>
  <si>
    <t>19 ゴム製品製造業</t>
  </si>
  <si>
    <t>20 なめし革・同製品・毛皮製造業</t>
  </si>
  <si>
    <t>21 窯業・土石製品製造業</t>
  </si>
  <si>
    <t>22 鉄鋼業</t>
  </si>
  <si>
    <t>23 非鉄金属製造業</t>
  </si>
  <si>
    <t>24 金属製品製造業</t>
  </si>
  <si>
    <t>25 はん用機械器具製造業</t>
  </si>
  <si>
    <t>26 生産用機械器具製造業</t>
  </si>
  <si>
    <t>27 業務用機械器具製造業</t>
  </si>
  <si>
    <t>28 電子部品・デバイス・電子回路製造業</t>
  </si>
  <si>
    <t>29 電気機械器具製造業</t>
  </si>
  <si>
    <t>30 情報通信機械器具製造業</t>
  </si>
  <si>
    <t>32 その他の製造業</t>
  </si>
  <si>
    <t>33 電気業</t>
  </si>
  <si>
    <t>34 ガス業</t>
  </si>
  <si>
    <t>35 熱供給業</t>
  </si>
  <si>
    <t>36 水道業</t>
  </si>
  <si>
    <t>37 通信業</t>
  </si>
  <si>
    <t>38 放送業</t>
  </si>
  <si>
    <t>39 情報サービス業</t>
  </si>
  <si>
    <t>40 インターネット附随サービス業</t>
  </si>
  <si>
    <t>41 映像・音声・文字情報制作業</t>
  </si>
  <si>
    <t>42 鉄道業</t>
  </si>
  <si>
    <t>43 道路旅客運送業</t>
  </si>
  <si>
    <t>44 道路貨物運送業</t>
  </si>
  <si>
    <t>45 水運業</t>
  </si>
  <si>
    <t>46 航空運輸業</t>
  </si>
  <si>
    <t>47 倉庫業</t>
  </si>
  <si>
    <t>48 運輸に附帯するサービス業</t>
  </si>
  <si>
    <t>49 郵便業（信書便事業を含む）</t>
  </si>
  <si>
    <t>50 各種商品卸売業</t>
  </si>
  <si>
    <t>51 繊維・衣服等卸売業</t>
  </si>
  <si>
    <t>52 飲食料品卸売業</t>
  </si>
  <si>
    <t>53 建築材料，鉱物・金属材料等卸売業</t>
  </si>
  <si>
    <t>54 機械器具卸売業</t>
  </si>
  <si>
    <t>55 その他の卸売業</t>
  </si>
  <si>
    <t>56 各種商品小売業</t>
  </si>
  <si>
    <t>57 織物・衣服・身の回り品小売業</t>
  </si>
  <si>
    <t>58 飲食料品小売業</t>
  </si>
  <si>
    <t>59 機械器具小売業</t>
  </si>
  <si>
    <t>60 その他の小売業</t>
  </si>
  <si>
    <t>61 無店舗小売業</t>
  </si>
  <si>
    <t>62 銀行業</t>
  </si>
  <si>
    <t>63 協同組織金融業</t>
  </si>
  <si>
    <t>64 貸金業，クレジットカード業等非預金信用機関</t>
  </si>
  <si>
    <t>65 金融商品取引業，商品先物取引業</t>
  </si>
  <si>
    <t>66 補助的金融業等</t>
  </si>
  <si>
    <t>67 保険業（保険媒介代理業，保険サービス業を含む）</t>
  </si>
  <si>
    <t>68 不動産取引業</t>
  </si>
  <si>
    <t>69 不動産賃貸業・管理業</t>
  </si>
  <si>
    <t>70 物品賃貸業</t>
  </si>
  <si>
    <t>71 学術・開発研究機関</t>
  </si>
  <si>
    <t>72 専門サービス業（他に分類されないもの）</t>
  </si>
  <si>
    <t>73 広告業</t>
  </si>
  <si>
    <t>74 技術サービス業（他に分類されないもの）</t>
  </si>
  <si>
    <t>75 宿泊業</t>
  </si>
  <si>
    <t>76 飲食店</t>
  </si>
  <si>
    <t>77 持ち帰り・配達飲食サービス業</t>
  </si>
  <si>
    <t>78 洗濯・理容・美容・浴場業</t>
  </si>
  <si>
    <t>79 その他の生活関連サービス業</t>
  </si>
  <si>
    <t>80 娯楽業</t>
  </si>
  <si>
    <t>81 学校教育</t>
  </si>
  <si>
    <t>82 その他の教育，学習支援業</t>
  </si>
  <si>
    <t>83 医療業</t>
  </si>
  <si>
    <t>84 保健衛生</t>
  </si>
  <si>
    <t>85 社会保険・社会福祉・介護事業</t>
  </si>
  <si>
    <t>86 郵便局</t>
  </si>
  <si>
    <t>87 協同組合（他に分類されないもの）</t>
  </si>
  <si>
    <t>88 廃棄物処理業</t>
  </si>
  <si>
    <t>89 自動車整備業</t>
  </si>
  <si>
    <t>90 機械等修理業（別掲を除く）</t>
  </si>
  <si>
    <t>91 職業紹介・労働者派遣業</t>
  </si>
  <si>
    <t>92 その他の事業サービス業</t>
  </si>
  <si>
    <t>93 政治・経済・文化団体</t>
  </si>
  <si>
    <t>94 宗教</t>
  </si>
  <si>
    <t>95 その他のサービス業</t>
  </si>
  <si>
    <t>96 外国公務</t>
  </si>
  <si>
    <t>97 国家公務</t>
  </si>
  <si>
    <t>98 地方公務</t>
  </si>
  <si>
    <t>99 分類不能の産業</t>
  </si>
  <si>
    <t xml:space="preserve"> </t>
  </si>
  <si>
    <t>大分類</t>
    <rPh sb="0" eb="1">
      <t>ダイ</t>
    </rPh>
    <rPh sb="1" eb="3">
      <t>ブンルイ</t>
    </rPh>
    <phoneticPr fontId="2"/>
  </si>
  <si>
    <t>01 農業</t>
    <phoneticPr fontId="2"/>
  </si>
  <si>
    <t>02 林業</t>
    <phoneticPr fontId="2"/>
  </si>
  <si>
    <t>03 漁業（水産養殖業を除く）</t>
    <phoneticPr fontId="2"/>
  </si>
  <si>
    <t>04 水産養殖業</t>
    <phoneticPr fontId="2"/>
  </si>
  <si>
    <t>05 鉱業，採石業，砂利採取業</t>
    <phoneticPr fontId="2"/>
  </si>
  <si>
    <t>06 総合工事業</t>
    <phoneticPr fontId="2"/>
  </si>
  <si>
    <t>07 職別工事業(設備工事業を除く)</t>
    <phoneticPr fontId="2"/>
  </si>
  <si>
    <t>08 設備工事業</t>
    <phoneticPr fontId="2"/>
  </si>
  <si>
    <t>09 食料品製造業</t>
    <phoneticPr fontId="2"/>
  </si>
  <si>
    <t xml:space="preserve">親権者名（氏名） </t>
    <phoneticPr fontId="2"/>
  </si>
  <si>
    <t>⑩　助成対象経費明細の内容</t>
    <rPh sb="2" eb="4">
      <t>ジョセイ</t>
    </rPh>
    <rPh sb="4" eb="6">
      <t>タイショウ</t>
    </rPh>
    <rPh sb="11" eb="13">
      <t>ナイヨウ</t>
    </rPh>
    <phoneticPr fontId="3"/>
  </si>
  <si>
    <t>歳</t>
    <rPh sb="0" eb="1">
      <t>サイ</t>
    </rPh>
    <phoneticPr fontId="2"/>
  </si>
  <si>
    <t>生年月日
及び年齢</t>
    <rPh sb="0" eb="4">
      <t>セイネンガッピ</t>
    </rPh>
    <rPh sb="5" eb="6">
      <t>オヨ</t>
    </rPh>
    <rPh sb="7" eb="9">
      <t>ネンレイ</t>
    </rPh>
    <phoneticPr fontId="2"/>
  </si>
  <si>
    <r>
      <rPr>
        <sz val="11"/>
        <rFont val="ＭＳ ゴシック"/>
        <family val="3"/>
        <charset val="128"/>
      </rPr>
      <t>　</t>
    </r>
    <r>
      <rPr>
        <u/>
        <sz val="11"/>
        <rFont val="ＭＳ ゴシック"/>
        <family val="3"/>
        <charset val="128"/>
      </rPr>
      <t>※　助成対象経費以外の経費については、表に適宜追記願います。</t>
    </r>
    <phoneticPr fontId="2"/>
  </si>
  <si>
    <r>
      <t>合計</t>
    </r>
    <r>
      <rPr>
        <sz val="10"/>
        <color rgb="FFFF0000"/>
        <rFont val="ＭＳ ゴシック"/>
        <family val="3"/>
        <charset val="128"/>
      </rPr>
      <t>※</t>
    </r>
    <rPh sb="0" eb="2">
      <t>ゴウケイ</t>
    </rPh>
    <phoneticPr fontId="3"/>
  </si>
  <si>
    <r>
      <t xml:space="preserve">個人事業の開業日
</t>
    </r>
    <r>
      <rPr>
        <sz val="9"/>
        <rFont val="ＭＳ ゴシック"/>
        <family val="3"/>
        <charset val="128"/>
      </rPr>
      <t>又は</t>
    </r>
    <r>
      <rPr>
        <sz val="11"/>
        <rFont val="ＭＳ ゴシック"/>
        <family val="3"/>
        <charset val="128"/>
      </rPr>
      <t xml:space="preserve"> 法人設立日</t>
    </r>
    <rPh sb="0" eb="4">
      <t>コジンジギョウ</t>
    </rPh>
    <rPh sb="5" eb="8">
      <t>カイギョウビ</t>
    </rPh>
    <rPh sb="9" eb="10">
      <t>マタ</t>
    </rPh>
    <rPh sb="12" eb="17">
      <t>ホウジンセツリツビ</t>
    </rPh>
    <phoneticPr fontId="2"/>
  </si>
  <si>
    <t>具体的な実施内容</t>
    <rPh sb="0" eb="3">
      <t>グタイテキ</t>
    </rPh>
    <rPh sb="4" eb="8">
      <t>ジッシナイヨウ</t>
    </rPh>
    <phoneticPr fontId="2"/>
  </si>
  <si>
    <t>実施時期</t>
    <rPh sb="0" eb="4">
      <t>ジッシジキ</t>
    </rPh>
    <phoneticPr fontId="2"/>
  </si>
  <si>
    <t>当年度</t>
    <rPh sb="0" eb="3">
      <t>トウネンド</t>
    </rPh>
    <phoneticPr fontId="2"/>
  </si>
  <si>
    <t>翌年度</t>
    <rPh sb="0" eb="3">
      <t>ヨクネンド</t>
    </rPh>
    <phoneticPr fontId="2"/>
  </si>
  <si>
    <t>翌々年度</t>
    <rPh sb="0" eb="4">
      <t>ヨクヨクネンド</t>
    </rPh>
    <phoneticPr fontId="2"/>
  </si>
  <si>
    <t>第１四半期</t>
    <rPh sb="0" eb="1">
      <t>ダイ</t>
    </rPh>
    <rPh sb="2" eb="5">
      <t>シハンキ</t>
    </rPh>
    <phoneticPr fontId="2"/>
  </si>
  <si>
    <t>第２四半期</t>
  </si>
  <si>
    <t>第３四半期</t>
  </si>
  <si>
    <t>第４四半期</t>
  </si>
  <si>
    <t>No</t>
    <phoneticPr fontId="2"/>
  </si>
  <si>
    <r>
      <t>ア　</t>
    </r>
    <r>
      <rPr>
        <u/>
        <sz val="11"/>
        <rFont val="ＭＳ ゴシック"/>
        <family val="3"/>
        <charset val="128"/>
      </rPr>
      <t>申請書提出日を基準として、申請される方の会計年度に応じ</t>
    </r>
    <r>
      <rPr>
        <sz val="11"/>
        <rFont val="ＭＳ ゴシック"/>
        <family val="3"/>
        <charset val="128"/>
      </rPr>
      <t>、事業スケジュールをご記入ください。
　具体的な実施内容をご記入ののち、その内容を実施する時期をプルダウンにて選択してください。
　</t>
    </r>
    <r>
      <rPr>
        <u/>
        <sz val="11"/>
        <rFont val="ＭＳ ゴシック"/>
        <family val="3"/>
        <charset val="128"/>
      </rPr>
      <t>※１つの実施内容につき、複数の実施時期をご選択いただくことも可能です。</t>
    </r>
    <r>
      <rPr>
        <sz val="11"/>
        <rFont val="ＭＳ ゴシック"/>
        <family val="3"/>
        <charset val="128"/>
      </rPr>
      <t xml:space="preserve">
イ　個人事業主の方及び創業前の個人で個人事業主として事業実施を予定される方は1月1日から12月31日
　までの期間が会計年度となります。</t>
    </r>
    <rPh sb="2" eb="5">
      <t>シンセイショ</t>
    </rPh>
    <rPh sb="5" eb="7">
      <t>テイシュツ</t>
    </rPh>
    <rPh sb="7" eb="8">
      <t>ビ</t>
    </rPh>
    <rPh sb="9" eb="11">
      <t>キジュン</t>
    </rPh>
    <rPh sb="15" eb="17">
      <t>シンセイ</t>
    </rPh>
    <rPh sb="20" eb="21">
      <t>カタ</t>
    </rPh>
    <rPh sb="22" eb="24">
      <t>カイケイ</t>
    </rPh>
    <rPh sb="24" eb="26">
      <t>ネンド</t>
    </rPh>
    <rPh sb="27" eb="28">
      <t>オウ</t>
    </rPh>
    <rPh sb="30" eb="32">
      <t>ジギョウ</t>
    </rPh>
    <rPh sb="40" eb="42">
      <t>キニュウ</t>
    </rPh>
    <rPh sb="49" eb="52">
      <t>グタイテキ</t>
    </rPh>
    <rPh sb="53" eb="57">
      <t>ジッシナイヨウ</t>
    </rPh>
    <rPh sb="59" eb="61">
      <t>キニュウ</t>
    </rPh>
    <rPh sb="70" eb="72">
      <t>ジッシ</t>
    </rPh>
    <rPh sb="74" eb="76">
      <t>ジキ</t>
    </rPh>
    <rPh sb="84" eb="86">
      <t>センタク</t>
    </rPh>
    <rPh sb="99" eb="103">
      <t>ジッシナイヨウ</t>
    </rPh>
    <rPh sb="107" eb="109">
      <t>フクスウ</t>
    </rPh>
    <rPh sb="110" eb="114">
      <t>ジッシジキ</t>
    </rPh>
    <rPh sb="116" eb="118">
      <t>センタク</t>
    </rPh>
    <rPh sb="125" eb="127">
      <t>カノウ</t>
    </rPh>
    <rPh sb="133" eb="135">
      <t>コジン</t>
    </rPh>
    <rPh sb="135" eb="138">
      <t>ジギョウヌシ</t>
    </rPh>
    <rPh sb="139" eb="140">
      <t>カタ</t>
    </rPh>
    <rPh sb="140" eb="141">
      <t>オヨ</t>
    </rPh>
    <rPh sb="142" eb="144">
      <t>ソウギョウ</t>
    </rPh>
    <rPh sb="144" eb="145">
      <t>マエ</t>
    </rPh>
    <rPh sb="146" eb="148">
      <t>コジン</t>
    </rPh>
    <rPh sb="149" eb="151">
      <t>コジン</t>
    </rPh>
    <rPh sb="151" eb="154">
      <t>ジギョウヌシ</t>
    </rPh>
    <rPh sb="157" eb="159">
      <t>ジギョウ</t>
    </rPh>
    <rPh sb="159" eb="161">
      <t>ジッシ</t>
    </rPh>
    <rPh sb="162" eb="164">
      <t>ヨテイ</t>
    </rPh>
    <rPh sb="167" eb="168">
      <t>カタ</t>
    </rPh>
    <rPh sb="189" eb="191">
      <t>カイケイ</t>
    </rPh>
    <phoneticPr fontId="3"/>
  </si>
  <si>
    <t xml:space="preserve">【記入例】
</t>
    <rPh sb="1" eb="4">
      <t>キニュウレイ</t>
    </rPh>
    <phoneticPr fontId="2"/>
  </si>
  <si>
    <t>○</t>
  </si>
  <si>
    <t>●●展示会出展</t>
    <rPh sb="2" eb="7">
      <t>テンジカイシュッテン</t>
    </rPh>
    <phoneticPr fontId="2"/>
  </si>
  <si>
    <t>ホームページ制作</t>
    <rPh sb="6" eb="8">
      <t>セイサク</t>
    </rPh>
    <phoneticPr fontId="2"/>
  </si>
  <si>
    <t>従業員１名採用（営業担当）</t>
    <rPh sb="0" eb="3">
      <t>ジュウギョウイン</t>
    </rPh>
    <rPh sb="4" eb="5">
      <t>メイ</t>
    </rPh>
    <rPh sb="5" eb="7">
      <t>サイヨウ</t>
    </rPh>
    <rPh sb="8" eb="12">
      <t>エイギョウタントウ</t>
    </rPh>
    <phoneticPr fontId="2"/>
  </si>
  <si>
    <t>●●にて販売開始</t>
    <rPh sb="4" eb="8">
      <t>ハンバイカイシ</t>
    </rPh>
    <phoneticPr fontId="2"/>
  </si>
  <si>
    <t>事業内容</t>
    <rPh sb="0" eb="2">
      <t>ジギョウ</t>
    </rPh>
    <rPh sb="2" eb="4">
      <t>ナイヨウ</t>
    </rPh>
    <phoneticPr fontId="2"/>
  </si>
  <si>
    <t>生年月日</t>
    <rPh sb="0" eb="4">
      <t>セイネンガッピ</t>
    </rPh>
    <phoneticPr fontId="2"/>
  </si>
  <si>
    <t>法人設立・開業年</t>
    <rPh sb="0" eb="4">
      <t>ホウジンセツリツ</t>
    </rPh>
    <rPh sb="5" eb="7">
      <t>カイギョウ</t>
    </rPh>
    <rPh sb="7" eb="8">
      <t>ドシ</t>
    </rPh>
    <phoneticPr fontId="2"/>
  </si>
  <si>
    <t>法人設立予定年</t>
    <rPh sb="0" eb="4">
      <t>ホウジンセツリツ</t>
    </rPh>
    <rPh sb="4" eb="7">
      <t>ヨテイネン</t>
    </rPh>
    <phoneticPr fontId="2"/>
  </si>
  <si>
    <t>月</t>
    <rPh sb="0" eb="1">
      <t>ツキ</t>
    </rPh>
    <phoneticPr fontId="2"/>
  </si>
  <si>
    <t>日</t>
    <rPh sb="0" eb="1">
      <t>ヒ</t>
    </rPh>
    <phoneticPr fontId="2"/>
  </si>
  <si>
    <t>年齢</t>
    <rPh sb="0" eb="2">
      <t>ネンレイ</t>
    </rPh>
    <phoneticPr fontId="2"/>
  </si>
  <si>
    <t>業態</t>
    <rPh sb="0" eb="2">
      <t>ギョウタイ</t>
    </rPh>
    <phoneticPr fontId="2"/>
  </si>
  <si>
    <t>所在地選択</t>
    <rPh sb="0" eb="3">
      <t>ショザイチ</t>
    </rPh>
    <rPh sb="3" eb="5">
      <t>センタク</t>
    </rPh>
    <phoneticPr fontId="2"/>
  </si>
  <si>
    <t>テストマーケティング</t>
    <phoneticPr fontId="2"/>
  </si>
  <si>
    <t>※注意※
↓申請書提出日を含む年度を当年度と
　してください。</t>
    <rPh sb="1" eb="3">
      <t>チュウイ</t>
    </rPh>
    <rPh sb="6" eb="9">
      <t>シンセイショ</t>
    </rPh>
    <rPh sb="9" eb="12">
      <t>テイシュツビ</t>
    </rPh>
    <rPh sb="13" eb="14">
      <t>フク</t>
    </rPh>
    <rPh sb="15" eb="17">
      <t>ネンド</t>
    </rPh>
    <rPh sb="18" eb="21">
      <t>トウネンド</t>
    </rPh>
    <phoneticPr fontId="2"/>
  </si>
  <si>
    <t>前期繰越</t>
    <rPh sb="0" eb="2">
      <t>ゼンキ</t>
    </rPh>
    <rPh sb="2" eb="4">
      <t>クリコシ</t>
    </rPh>
    <phoneticPr fontId="3"/>
  </si>
  <si>
    <t>東京都が設置した創業支援施設への入居</t>
    <phoneticPr fontId="2"/>
  </si>
  <si>
    <t>東京都が実施する「TCIC IP INNOVATION AWARD」におけるファイナリスト進出</t>
    <rPh sb="0" eb="3">
      <t>トウキョウト</t>
    </rPh>
    <rPh sb="4" eb="6">
      <t>ジッシ</t>
    </rPh>
    <rPh sb="45" eb="47">
      <t>シンシュツ</t>
    </rPh>
    <phoneticPr fontId="2"/>
  </si>
  <si>
    <t>小計</t>
    <rPh sb="0" eb="2">
      <t>ショウケイ</t>
    </rPh>
    <phoneticPr fontId="2"/>
  </si>
  <si>
    <t>合計</t>
    <rPh sb="0" eb="2">
      <t>ゴウケイ</t>
    </rPh>
    <phoneticPr fontId="3"/>
  </si>
  <si>
    <r>
      <t>　イ　助成事業以外に事業がある場合は、積算根拠に助成事業とそれ以外の事業の内訳もご記入ください。　</t>
    </r>
    <r>
      <rPr>
        <b/>
        <sz val="11"/>
        <rFont val="ＭＳ ゴシック"/>
        <family val="3"/>
        <charset val="128"/>
      </rPr>
      <t>（単位：千円）</t>
    </r>
    <rPh sb="3" eb="5">
      <t>ジョセイ</t>
    </rPh>
    <rPh sb="5" eb="7">
      <t>ジギョウ</t>
    </rPh>
    <rPh sb="7" eb="9">
      <t>イガイ</t>
    </rPh>
    <rPh sb="10" eb="12">
      <t>ジギョウ</t>
    </rPh>
    <rPh sb="15" eb="17">
      <t>バアイ</t>
    </rPh>
    <rPh sb="19" eb="21">
      <t>セキサン</t>
    </rPh>
    <rPh sb="21" eb="23">
      <t>コンキョ</t>
    </rPh>
    <rPh sb="24" eb="26">
      <t>ジョセイ</t>
    </rPh>
    <rPh sb="26" eb="28">
      <t>ジギョウ</t>
    </rPh>
    <rPh sb="31" eb="33">
      <t>イガイ</t>
    </rPh>
    <rPh sb="34" eb="36">
      <t>ジギョウ</t>
    </rPh>
    <rPh sb="37" eb="39">
      <t>ウチワケ</t>
    </rPh>
    <rPh sb="41" eb="43">
      <t>キニュウ</t>
    </rPh>
    <rPh sb="50" eb="52">
      <t>タンイ</t>
    </rPh>
    <rPh sb="53" eb="55">
      <t>センエン</t>
    </rPh>
    <phoneticPr fontId="3"/>
  </si>
  <si>
    <r>
      <t>金額</t>
    </r>
    <r>
      <rPr>
        <b/>
        <sz val="10"/>
        <rFont val="ＭＳ ゴシック"/>
        <family val="3"/>
        <charset val="128"/>
      </rPr>
      <t>(単位：千円）</t>
    </r>
    <rPh sb="0" eb="2">
      <t>キンガク</t>
    </rPh>
    <rPh sb="3" eb="5">
      <t>タンイ</t>
    </rPh>
    <rPh sb="6" eb="7">
      <t>セン</t>
    </rPh>
    <rPh sb="7" eb="8">
      <t>エン</t>
    </rPh>
    <phoneticPr fontId="3"/>
  </si>
  <si>
    <t>　ア　申請書提出日を基準として、申請される方の会計年度に応じ、資金繰りをご記入ください。</t>
    <rPh sb="3" eb="5">
      <t>シンセイ</t>
    </rPh>
    <rPh sb="5" eb="6">
      <t>ショ</t>
    </rPh>
    <rPh sb="6" eb="8">
      <t>テイシュツ</t>
    </rPh>
    <rPh sb="8" eb="9">
      <t>ビ</t>
    </rPh>
    <rPh sb="10" eb="12">
      <t>キジュン</t>
    </rPh>
    <rPh sb="16" eb="18">
      <t>シンセイ</t>
    </rPh>
    <rPh sb="21" eb="22">
      <t>カタ</t>
    </rPh>
    <rPh sb="23" eb="25">
      <t>カイケイ</t>
    </rPh>
    <rPh sb="25" eb="27">
      <t>ネンド</t>
    </rPh>
    <rPh sb="28" eb="29">
      <t>オウ</t>
    </rPh>
    <rPh sb="31" eb="33">
      <t>シキン</t>
    </rPh>
    <rPh sb="33" eb="34">
      <t>グ</t>
    </rPh>
    <rPh sb="37" eb="39">
      <t>キニュウ</t>
    </rPh>
    <phoneticPr fontId="3"/>
  </si>
  <si>
    <t>第1四半期</t>
    <rPh sb="0" eb="1">
      <t>ダイ</t>
    </rPh>
    <rPh sb="2" eb="5">
      <t>シハンキ</t>
    </rPh>
    <phoneticPr fontId="3"/>
  </si>
  <si>
    <t>第2四半期</t>
    <rPh sb="0" eb="1">
      <t>ダイ</t>
    </rPh>
    <rPh sb="2" eb="5">
      <t>シハンキ</t>
    </rPh>
    <phoneticPr fontId="3"/>
  </si>
  <si>
    <t>第3四半期</t>
    <rPh sb="0" eb="1">
      <t>ダイ</t>
    </rPh>
    <rPh sb="2" eb="5">
      <t>シハンキ</t>
    </rPh>
    <phoneticPr fontId="3"/>
  </si>
  <si>
    <t>第4四半期</t>
    <rPh sb="0" eb="1">
      <t>ダイ</t>
    </rPh>
    <rPh sb="2" eb="5">
      <t>シハンキ</t>
    </rPh>
    <phoneticPr fontId="3"/>
  </si>
  <si>
    <t>東京都が実施する「世界に羽ばたくアニメーター等の育成支援事業」において、「現代版トキワ荘」起業家育成プログムに採択された方</t>
    <rPh sb="0" eb="3">
      <t>トウキョウト</t>
    </rPh>
    <rPh sb="4" eb="6">
      <t>ジッシ</t>
    </rPh>
    <rPh sb="9" eb="11">
      <t>セカイ</t>
    </rPh>
    <rPh sb="12" eb="13">
      <t>ハ</t>
    </rPh>
    <rPh sb="22" eb="23">
      <t>ナド</t>
    </rPh>
    <rPh sb="24" eb="30">
      <t>イクセイシエンジギョウ</t>
    </rPh>
    <rPh sb="37" eb="40">
      <t>ゲンダイバン</t>
    </rPh>
    <rPh sb="43" eb="44">
      <t>ソウ</t>
    </rPh>
    <rPh sb="45" eb="48">
      <t>キギョウカ</t>
    </rPh>
    <rPh sb="48" eb="50">
      <t>イクセイ</t>
    </rPh>
    <rPh sb="55" eb="57">
      <t>サイタク</t>
    </rPh>
    <rPh sb="60" eb="61">
      <t>カタ</t>
    </rPh>
    <phoneticPr fontId="2"/>
  </si>
  <si>
    <t>東京都が実施する「TOKYO STARTUP GATEWAY」におけるセミファイナリスト進出</t>
    <rPh sb="0" eb="3">
      <t>トウキョウト</t>
    </rPh>
    <rPh sb="4" eb="6">
      <t>ジッシ</t>
    </rPh>
    <phoneticPr fontId="2"/>
  </si>
  <si>
    <t>　○　出願に関する調査、審査請求、登録、及び権利維持に関する経費は、対象とはなりません。</t>
    <phoneticPr fontId="3"/>
  </si>
  <si>
    <t>役職等</t>
    <rPh sb="0" eb="3">
      <t>ヤクショクトウ</t>
    </rPh>
    <phoneticPr fontId="2"/>
  </si>
  <si>
    <t>所属(在任)期間</t>
    <rPh sb="0" eb="2">
      <t>ショゾク</t>
    </rPh>
    <rPh sb="3" eb="5">
      <t>ザイニン</t>
    </rPh>
    <rPh sb="6" eb="8">
      <t>キカン</t>
    </rPh>
    <phoneticPr fontId="2"/>
  </si>
  <si>
    <t>開業予定地</t>
    <rPh sb="0" eb="2">
      <t>カイギョウ</t>
    </rPh>
    <rPh sb="2" eb="4">
      <t>ヨテイ</t>
    </rPh>
    <rPh sb="4" eb="5">
      <t>チ</t>
    </rPh>
    <phoneticPr fontId="2"/>
  </si>
  <si>
    <r>
      <t xml:space="preserve">決算月
</t>
    </r>
    <r>
      <rPr>
        <sz val="9"/>
        <color theme="1"/>
        <rFont val="ＭＳ ゴシック"/>
        <family val="3"/>
        <charset val="128"/>
      </rPr>
      <t>※個人事業主は12月</t>
    </r>
    <rPh sb="0" eb="2">
      <t>ケッサン</t>
    </rPh>
    <rPh sb="2" eb="3">
      <t>ヅキ</t>
    </rPh>
    <rPh sb="5" eb="6">
      <t>コ</t>
    </rPh>
    <rPh sb="6" eb="7">
      <t>ヒト</t>
    </rPh>
    <rPh sb="7" eb="10">
      <t>ジギョウヌシ</t>
    </rPh>
    <rPh sb="13" eb="14">
      <t>ガツ</t>
    </rPh>
    <phoneticPr fontId="2"/>
  </si>
  <si>
    <t>形態１</t>
    <rPh sb="0" eb="2">
      <t>ケイタイ</t>
    </rPh>
    <phoneticPr fontId="3"/>
  </si>
  <si>
    <t>形態２</t>
    <rPh sb="0" eb="2">
      <t>ケイタイ</t>
    </rPh>
    <phoneticPr fontId="3"/>
  </si>
  <si>
    <t>形態３</t>
    <rPh sb="0" eb="2">
      <t>ケイタイ</t>
    </rPh>
    <phoneticPr fontId="3"/>
  </si>
  <si>
    <t>用途
（店舗・自宅・事業所等）</t>
    <rPh sb="0" eb="2">
      <t>ヨウト</t>
    </rPh>
    <rPh sb="4" eb="6">
      <t>テンポ</t>
    </rPh>
    <rPh sb="7" eb="9">
      <t>ジタク</t>
    </rPh>
    <rPh sb="10" eb="13">
      <t>ジギョウショ</t>
    </rPh>
    <rPh sb="13" eb="14">
      <t>トウ</t>
    </rPh>
    <phoneticPr fontId="2"/>
  </si>
  <si>
    <t>用途
（登記上の本店・主たる事務所・自宅兼事務所等）</t>
    <rPh sb="0" eb="2">
      <t>ヨウト</t>
    </rPh>
    <rPh sb="4" eb="7">
      <t>トウキジョウ</t>
    </rPh>
    <rPh sb="8" eb="10">
      <t>ホンテン</t>
    </rPh>
    <rPh sb="11" eb="12">
      <t>シュ</t>
    </rPh>
    <rPh sb="14" eb="16">
      <t>ジム</t>
    </rPh>
    <rPh sb="16" eb="17">
      <t>ショ</t>
    </rPh>
    <rPh sb="18" eb="20">
      <t>ジタク</t>
    </rPh>
    <rPh sb="20" eb="24">
      <t>ケンジムショ</t>
    </rPh>
    <rPh sb="24" eb="25">
      <t>トウ</t>
    </rPh>
    <phoneticPr fontId="2"/>
  </si>
  <si>
    <t>女性経営者等の活躍促進事業 (NEW)において創業支援プログラムを受講している方又は以前に受講していた方</t>
    <phoneticPr fontId="2"/>
  </si>
  <si>
    <t>年　ヶ月</t>
    <rPh sb="0" eb="1">
      <t>ネン</t>
    </rPh>
    <rPh sb="3" eb="4">
      <t>ゲツ</t>
    </rPh>
    <phoneticPr fontId="2"/>
  </si>
  <si>
    <t>令和　　年　　月　　日　</t>
    <rPh sb="0" eb="2">
      <t>レイワ</t>
    </rPh>
    <phoneticPr fontId="2"/>
  </si>
  <si>
    <t>３　助成金交付申請額：　</t>
    <phoneticPr fontId="2"/>
  </si>
  <si>
    <t>金融機関借入金</t>
    <phoneticPr fontId="2"/>
  </si>
  <si>
    <t>調達状況</t>
    <rPh sb="0" eb="4">
      <t>チョウタツジョウキョウ</t>
    </rPh>
    <phoneticPr fontId="2"/>
  </si>
  <si>
    <t>　　</t>
    <phoneticPr fontId="2"/>
  </si>
  <si>
    <t>金融機関以外
の借入金</t>
    <phoneticPr fontId="2"/>
  </si>
  <si>
    <t>借入先</t>
    <rPh sb="0" eb="2">
      <t>カリイレ</t>
    </rPh>
    <rPh sb="2" eb="3">
      <t>サキ</t>
    </rPh>
    <phoneticPr fontId="2"/>
  </si>
  <si>
    <t>借入先</t>
    <phoneticPr fontId="2"/>
  </si>
  <si>
    <t>借入金以外の資金調達</t>
    <phoneticPr fontId="2"/>
  </si>
  <si>
    <t>資金調達先</t>
    <rPh sb="0" eb="4">
      <t>シキンチョウタツ</t>
    </rPh>
    <phoneticPr fontId="2"/>
  </si>
  <si>
    <t>その他（売上収入など）</t>
    <phoneticPr fontId="2"/>
  </si>
  <si>
    <t>弁理士事務所又は
権利所有企業</t>
    <rPh sb="0" eb="6">
      <t>ベンリシジムショ</t>
    </rPh>
    <rPh sb="6" eb="7">
      <t>マタ</t>
    </rPh>
    <rPh sb="9" eb="15">
      <t>ケンリショユウキギョウ</t>
    </rPh>
    <phoneticPr fontId="2"/>
  </si>
  <si>
    <t xml:space="preserve">  ○　助成事業の遂行に必要な不動産（事務所、店舗等）及び備品等について、助成対象期間を通じて 継続的に賃借する経費をご記入ください。</t>
    <phoneticPr fontId="3"/>
  </si>
  <si>
    <t xml:space="preserve">  ○  販路開拓のための広告宣伝、パンフレット等作成、展示会の出展などに係る経費をご記入ください。
      なお、印刷物等は助成対象期間内に使用した部分のみが対象となります。</t>
    <rPh sb="5" eb="7">
      <t>ハンロ</t>
    </rPh>
    <rPh sb="7" eb="9">
      <t>カイタク</t>
    </rPh>
    <rPh sb="13" eb="15">
      <t>コウコク</t>
    </rPh>
    <rPh sb="15" eb="17">
      <t>センデン</t>
    </rPh>
    <rPh sb="24" eb="25">
      <t>トウ</t>
    </rPh>
    <rPh sb="25" eb="27">
      <t>サクセイ</t>
    </rPh>
    <rPh sb="28" eb="30">
      <t>テンジ</t>
    </rPh>
    <rPh sb="30" eb="31">
      <t>カイ</t>
    </rPh>
    <rPh sb="32" eb="34">
      <t>シュッテン</t>
    </rPh>
    <rPh sb="37" eb="38">
      <t>カカ</t>
    </rPh>
    <rPh sb="39" eb="41">
      <t>ケイヒ</t>
    </rPh>
    <rPh sb="43" eb="45">
      <t>キニュウ</t>
    </rPh>
    <phoneticPr fontId="3"/>
  </si>
  <si>
    <r>
      <t>○　月給制従業員に係る一人あたり月額給与をご記入ください。ただし、対象経費として認められるのは、</t>
    </r>
    <r>
      <rPr>
        <b/>
        <sz val="11"/>
        <rFont val="ＭＳ ゴシック"/>
        <family val="3"/>
        <charset val="128"/>
      </rPr>
      <t>一人あたり月額給与３５万円が限度</t>
    </r>
    <r>
      <rPr>
        <sz val="11"/>
        <rFont val="ＭＳ ゴシック"/>
        <family val="3"/>
        <charset val="128"/>
      </rPr>
      <t>です。</t>
    </r>
    <rPh sb="2" eb="4">
      <t>ゲッキュウ</t>
    </rPh>
    <rPh sb="4" eb="5">
      <t>セイ</t>
    </rPh>
    <rPh sb="5" eb="8">
      <t>ジュウギョウイン</t>
    </rPh>
    <phoneticPr fontId="3"/>
  </si>
  <si>
    <r>
      <t>○　日給制従業員・時給制従業員に係る一人あたり日額賃金をご記入ください。ただし、対象経費として認められるのは、</t>
    </r>
    <r>
      <rPr>
        <b/>
        <sz val="11"/>
        <rFont val="ＭＳ ゴシック"/>
        <family val="3"/>
        <charset val="128"/>
      </rPr>
      <t>一人あたり日額8,000円が限度</t>
    </r>
    <r>
      <rPr>
        <sz val="11"/>
        <rFont val="ＭＳ ゴシック"/>
        <family val="3"/>
        <charset val="128"/>
      </rPr>
      <t>です。</t>
    </r>
    <rPh sb="2" eb="5">
      <t>ニッキュウセイ</t>
    </rPh>
    <rPh sb="9" eb="12">
      <t>ジキュウセイ</t>
    </rPh>
    <phoneticPr fontId="3"/>
  </si>
  <si>
    <t>　○　市場等の調査・分析を外部専門業者に対して委託する場合に要する経費をご記入ください。</t>
    <rPh sb="3" eb="5">
      <t>シジョウ</t>
    </rPh>
    <rPh sb="5" eb="6">
      <t>トウ</t>
    </rPh>
    <rPh sb="7" eb="9">
      <t>チョウサ</t>
    </rPh>
    <rPh sb="10" eb="12">
      <t>ブンセキ</t>
    </rPh>
    <phoneticPr fontId="2"/>
  </si>
  <si>
    <t>　○　助成事業とは関連のない事業についての調査・分析に関する経費、市場調査・分析を伴わない経費、成果物のない経費、
      成果物を公社に提出できない経費は対象とはなりません。</t>
    <rPh sb="30" eb="32">
      <t>ケイヒ</t>
    </rPh>
    <rPh sb="33" eb="35">
      <t>シジョウ</t>
    </rPh>
    <rPh sb="35" eb="37">
      <t>チョウサ</t>
    </rPh>
    <rPh sb="38" eb="40">
      <t>ブンセキ</t>
    </rPh>
    <rPh sb="41" eb="42">
      <t>トモナ</t>
    </rPh>
    <rPh sb="45" eb="47">
      <t>ケイヒ</t>
    </rPh>
    <rPh sb="54" eb="56">
      <t>ケイヒ</t>
    </rPh>
    <rPh sb="77" eb="79">
      <t>ケイヒ</t>
    </rPh>
    <rPh sb="80" eb="82">
      <t>タイショウ</t>
    </rPh>
    <phoneticPr fontId="2"/>
  </si>
  <si>
    <t>　○　本助成金・財務諸表・法務・税務等に関する書類作成代行費用、調査費用及び手続代行費用、業務の一部の遂行と助言が一体となっている委託に関する費用、
      顧問契約は対象とはなりません。</t>
    <rPh sb="3" eb="4">
      <t>ホン</t>
    </rPh>
    <rPh sb="4" eb="7">
      <t>ジョセイキン</t>
    </rPh>
    <rPh sb="8" eb="10">
      <t>ザイム</t>
    </rPh>
    <rPh sb="10" eb="12">
      <t>ショヒョウ</t>
    </rPh>
    <rPh sb="13" eb="15">
      <t>ホウム</t>
    </rPh>
    <rPh sb="16" eb="18">
      <t>ゼイム</t>
    </rPh>
    <rPh sb="18" eb="19">
      <t>トウ</t>
    </rPh>
    <rPh sb="20" eb="21">
      <t>カン</t>
    </rPh>
    <rPh sb="23" eb="25">
      <t>ショルイ</t>
    </rPh>
    <rPh sb="25" eb="27">
      <t>サクセイ</t>
    </rPh>
    <rPh sb="27" eb="29">
      <t>ダイコウ</t>
    </rPh>
    <rPh sb="29" eb="31">
      <t>ヒヨウ</t>
    </rPh>
    <rPh sb="32" eb="34">
      <t>チョウサ</t>
    </rPh>
    <rPh sb="34" eb="36">
      <t>ヒヨウ</t>
    </rPh>
    <rPh sb="36" eb="37">
      <t>オヨ</t>
    </rPh>
    <rPh sb="38" eb="40">
      <t>テツヅキ</t>
    </rPh>
    <rPh sb="40" eb="42">
      <t>ダイコウ</t>
    </rPh>
    <rPh sb="42" eb="44">
      <t>ヒヨウ</t>
    </rPh>
    <rPh sb="45" eb="47">
      <t>ギョウム</t>
    </rPh>
    <rPh sb="48" eb="50">
      <t>イチブ</t>
    </rPh>
    <rPh sb="51" eb="53">
      <t>スイコウ</t>
    </rPh>
    <rPh sb="54" eb="56">
      <t>ジョゲン</t>
    </rPh>
    <rPh sb="57" eb="59">
      <t>イッタイ</t>
    </rPh>
    <rPh sb="65" eb="67">
      <t>イタク</t>
    </rPh>
    <rPh sb="68" eb="69">
      <t>カン</t>
    </rPh>
    <rPh sb="71" eb="73">
      <t>ヒヨウ</t>
    </rPh>
    <rPh sb="81" eb="83">
      <t>コモン</t>
    </rPh>
    <rPh sb="83" eb="85">
      <t>ケイヤク</t>
    </rPh>
    <rPh sb="86" eb="88">
      <t>タイショウ</t>
    </rPh>
    <phoneticPr fontId="3"/>
  </si>
  <si>
    <t xml:space="preserve">      ○  個別の具体的な内容・名称（権利の内容詳細、弁理士名）等は記入不要です。</t>
    <rPh sb="9" eb="11">
      <t>コベツ</t>
    </rPh>
    <rPh sb="12" eb="15">
      <t>グタイテキ</t>
    </rPh>
    <rPh sb="16" eb="18">
      <t>ナイヨウ</t>
    </rPh>
    <rPh sb="19" eb="21">
      <t>メイショウ</t>
    </rPh>
    <rPh sb="22" eb="24">
      <t>ケンリ</t>
    </rPh>
    <rPh sb="25" eb="27">
      <t>ナイヨウ</t>
    </rPh>
    <rPh sb="27" eb="29">
      <t>ショウサイ</t>
    </rPh>
    <rPh sb="30" eb="33">
      <t>ベンリシ</t>
    </rPh>
    <rPh sb="33" eb="34">
      <t>メイ</t>
    </rPh>
    <rPh sb="35" eb="36">
      <t>トウ</t>
    </rPh>
    <rPh sb="37" eb="39">
      <t>キニュウ</t>
    </rPh>
    <rPh sb="39" eb="41">
      <t>フヨウ</t>
    </rPh>
    <phoneticPr fontId="3"/>
  </si>
  <si>
    <t xml:space="preserve">    年  月から    年  月まで</t>
    <phoneticPr fontId="2"/>
  </si>
  <si>
    <t>実質的な事業の実施場所
※上記と異なる場合のみ</t>
    <rPh sb="0" eb="3">
      <t>ジッシツテキ</t>
    </rPh>
    <rPh sb="4" eb="6">
      <t>ジギョウ</t>
    </rPh>
    <rPh sb="7" eb="11">
      <t>ジッシバショ</t>
    </rPh>
    <phoneticPr fontId="2"/>
  </si>
  <si>
    <r>
      <rPr>
        <sz val="11"/>
        <rFont val="ＭＳ ゴシック"/>
        <family val="3"/>
        <charset val="128"/>
      </rPr>
      <t xml:space="preserve">左記の所属期間のうち
</t>
    </r>
    <r>
      <rPr>
        <b/>
        <u/>
        <sz val="11"/>
        <rFont val="ＭＳ ゴシック"/>
        <family val="3"/>
        <charset val="128"/>
      </rPr>
      <t>代表または個人事業主の期間</t>
    </r>
    <r>
      <rPr>
        <b/>
        <sz val="9"/>
        <color theme="1"/>
        <rFont val="ＭＳ ゴシック"/>
        <family val="3"/>
        <charset val="128"/>
      </rPr>
      <t xml:space="preserve">
※代表期間が通算5年以上の場合、申請不可</t>
    </r>
    <rPh sb="0" eb="2">
      <t>サキ</t>
    </rPh>
    <rPh sb="3" eb="5">
      <t>ショゾク</t>
    </rPh>
    <rPh sb="5" eb="7">
      <t>キカン</t>
    </rPh>
    <rPh sb="11" eb="13">
      <t>ダイヒョウ</t>
    </rPh>
    <rPh sb="16" eb="21">
      <t>コジンジギョウヌシ</t>
    </rPh>
    <rPh sb="22" eb="24">
      <t>キカン</t>
    </rPh>
    <rPh sb="26" eb="28">
      <t>ダイヒョウ</t>
    </rPh>
    <rPh sb="28" eb="30">
      <t>キカン</t>
    </rPh>
    <rPh sb="31" eb="33">
      <t>ツウサン</t>
    </rPh>
    <rPh sb="34" eb="35">
      <t>ネン</t>
    </rPh>
    <rPh sb="35" eb="37">
      <t>イジョウ</t>
    </rPh>
    <rPh sb="38" eb="40">
      <t>バアイ</t>
    </rPh>
    <rPh sb="41" eb="43">
      <t>シンセイ</t>
    </rPh>
    <rPh sb="43" eb="45">
      <t>フカ</t>
    </rPh>
    <phoneticPr fontId="2"/>
  </si>
  <si>
    <r>
      <t xml:space="preserve">職歴及び経歴
</t>
    </r>
    <r>
      <rPr>
        <b/>
        <sz val="11"/>
        <color rgb="FFFF0000"/>
        <rFont val="ＭＳ ゴシック"/>
        <family val="3"/>
        <charset val="128"/>
      </rPr>
      <t>これまでの職歴及び経歴</t>
    </r>
    <r>
      <rPr>
        <sz val="11"/>
        <rFont val="ＭＳ ゴシック"/>
        <family val="3"/>
        <charset val="128"/>
      </rPr>
      <t>を（申</t>
    </r>
    <r>
      <rPr>
        <sz val="11"/>
        <color theme="1"/>
        <rFont val="ＭＳ ゴシック"/>
        <family val="3"/>
        <charset val="128"/>
      </rPr>
      <t>請予定の法人名・個人事業主を含む）ご記入ください
※同じ所属先で役職等の選択が異なる場合は行を分けて記入してください
※複数の代表者が存在する法人は、申請する代表者について記入してください</t>
    </r>
    <rPh sb="12" eb="15">
      <t>ショクレキオヨ</t>
    </rPh>
    <rPh sb="39" eb="41">
      <t>キニュウ</t>
    </rPh>
    <rPh sb="58" eb="60">
      <t>センタク</t>
    </rPh>
    <rPh sb="72" eb="74">
      <t>キニュウ</t>
    </rPh>
    <rPh sb="83" eb="85">
      <t>フクスウ</t>
    </rPh>
    <rPh sb="86" eb="89">
      <t>ダイヒョウシャ</t>
    </rPh>
    <rPh sb="90" eb="92">
      <t>ソンザイ</t>
    </rPh>
    <rPh sb="94" eb="96">
      <t>ホウジン</t>
    </rPh>
    <rPh sb="98" eb="100">
      <t>シンセイ</t>
    </rPh>
    <phoneticPr fontId="2"/>
  </si>
  <si>
    <t>【法人】
履歴事項全部証明書に記載の所在地
【法人以外】
申請者の住民票上の住所</t>
    <rPh sb="1" eb="3">
      <t>ホウジン</t>
    </rPh>
    <rPh sb="5" eb="7">
      <t>リレキ</t>
    </rPh>
    <rPh sb="7" eb="9">
      <t>ジコウ</t>
    </rPh>
    <rPh sb="9" eb="11">
      <t>ゼンブ</t>
    </rPh>
    <rPh sb="11" eb="14">
      <t>ショウメイショ</t>
    </rPh>
    <rPh sb="15" eb="17">
      <t>キサイ</t>
    </rPh>
    <rPh sb="18" eb="21">
      <t>ショザイチ</t>
    </rPh>
    <rPh sb="23" eb="27">
      <t>ホウジンイガイ</t>
    </rPh>
    <rPh sb="29" eb="32">
      <t>シンセイシャ</t>
    </rPh>
    <rPh sb="33" eb="36">
      <t>ジュウミンヒョウ</t>
    </rPh>
    <rPh sb="36" eb="37">
      <t>ジョウ</t>
    </rPh>
    <rPh sb="38" eb="40">
      <t>ジュウショ</t>
    </rPh>
    <phoneticPr fontId="2"/>
  </si>
  <si>
    <t>【法人】
本店の状況について</t>
    <rPh sb="1" eb="3">
      <t>ホウジン</t>
    </rPh>
    <rPh sb="5" eb="7">
      <t>ホンテン</t>
    </rPh>
    <rPh sb="8" eb="10">
      <t>ジョウキョウ</t>
    </rPh>
    <phoneticPr fontId="2"/>
  </si>
  <si>
    <t>数量
(A)</t>
    <rPh sb="0" eb="1">
      <t>スウ</t>
    </rPh>
    <rPh sb="1" eb="2">
      <t>リョウ</t>
    </rPh>
    <phoneticPr fontId="3"/>
  </si>
  <si>
    <t>主たる
取扱商品・サービス</t>
    <rPh sb="0" eb="1">
      <t>シュ</t>
    </rPh>
    <rPh sb="4" eb="6">
      <t>トリアツカイ</t>
    </rPh>
    <rPh sb="6" eb="8">
      <t>ショウヒン</t>
    </rPh>
    <phoneticPr fontId="2"/>
  </si>
  <si>
    <t xml:space="preserve">
沿革</t>
    <rPh sb="1" eb="3">
      <t>エンカク</t>
    </rPh>
    <phoneticPr fontId="2"/>
  </si>
  <si>
    <t>（設立・開業、商品・サービス取扱開始、本店移転等について、時系列順に時期及び内容を記入してください）</t>
    <phoneticPr fontId="2"/>
  </si>
  <si>
    <t>連絡先住所
※申請者の方ご本人への郵送が可能な住所
※上記2つの住所と異なる
場合のみ</t>
    <rPh sb="0" eb="3">
      <t>レンラクサキ</t>
    </rPh>
    <rPh sb="3" eb="5">
      <t>ジュウショ</t>
    </rPh>
    <rPh sb="7" eb="10">
      <t>シンセイシャ</t>
    </rPh>
    <rPh sb="11" eb="12">
      <t>カタ</t>
    </rPh>
    <rPh sb="13" eb="15">
      <t>ホンニン</t>
    </rPh>
    <rPh sb="17" eb="19">
      <t>ユウソウ</t>
    </rPh>
    <rPh sb="20" eb="22">
      <t>カノウ</t>
    </rPh>
    <rPh sb="23" eb="25">
      <t>ジュウショ</t>
    </rPh>
    <rPh sb="32" eb="34">
      <t>ジュウショ</t>
    </rPh>
    <phoneticPr fontId="2"/>
  </si>
  <si>
    <t>代表者名
（氏名）</t>
    <phoneticPr fontId="2"/>
  </si>
  <si>
    <t>令和８年度第２回創業助成事業　申請書</t>
    <rPh sb="0" eb="2">
      <t>レイワ</t>
    </rPh>
    <rPh sb="3" eb="5">
      <t>ネンド</t>
    </rPh>
    <rPh sb="5" eb="6">
      <t>ダイ</t>
    </rPh>
    <rPh sb="7" eb="8">
      <t>カイ</t>
    </rPh>
    <phoneticPr fontId="2"/>
  </si>
  <si>
    <t>［施設名称　　　　　　　　　　　　　　　　　　　　　                    　　　　　　　　　　　　　　　　　　　　　　　　　］</t>
    <rPh sb="1" eb="5">
      <t>シセツメイショウ</t>
    </rPh>
    <phoneticPr fontId="2"/>
  </si>
  <si>
    <t>月数
(A)</t>
    <rPh sb="0" eb="1">
      <t>ツキ</t>
    </rPh>
    <rPh sb="1" eb="2">
      <t>スウ</t>
    </rPh>
    <phoneticPr fontId="3"/>
  </si>
  <si>
    <t xml:space="preserve">  ○　原則、助成事業の遂行時のみに使用する物件を対象とし、他の事業との共同利用部分がある物件に関しては、各事業の専有部分の面積等で経費が按分可能となる等、明確に区分できる物件に限ります。</t>
    <rPh sb="25" eb="27">
      <t>タイショウ</t>
    </rPh>
    <phoneticPr fontId="3"/>
  </si>
  <si>
    <t xml:space="preserve">  ○　民間企業以外が設置する創業支援施設（区市町村、国公立大学等）の賃借料、登記や郵便物の受領等を目的とした事業上の所在地の借り受け、借り受けた所在地からの郵便転送、電話転送、電話代行及びファックス転送等のみを内容とするサービスの利用料、敷金、礼金、保証金、手数料、更新料等は、対象となりません。</t>
    <phoneticPr fontId="3"/>
  </si>
  <si>
    <t>［施設名称　　　　　　　　　　　　　　　　　　　　　                    　　　　　　　　　　　　　　　　　　　　　　　　　］</t>
    <phoneticPr fontId="2"/>
  </si>
  <si>
    <t>人</t>
    <rPh sb="0" eb="1">
      <t>ニン</t>
    </rPh>
    <phoneticPr fontId="2"/>
  </si>
  <si>
    <t>　年　月から
  年　月まで</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</si>
</sst>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0_ "/>
    <numFmt numFmtId="179" formatCode="#,##0;[Red]#,##0"/>
  </numFmts>
  <fonts count="37" x14ac:knownFonts="1">
    <font>
      <sz val="11"/>
      <color theme="1"/>
      <name val="ＭＳ Ｐゴシック"/>
      <family val="2"/>
      <scheme val="minor"/>
    </font>
    <font>
      <sz val="11"/>
      <name val="ＭＳ Ｐゴシック"/>
      <family val="3"/>
      <charset val="128"/>
    </font>
    <font>
      <sz val="6"/>
      <name val="ＭＳ Ｐゴシック"/>
      <family val="3"/>
      <charset val="128"/>
      <scheme val="minor"/>
    </font>
    <font>
      <sz val="6"/>
      <name val="ＭＳ Ｐゴシック"/>
      <family val="3"/>
      <charset val="128"/>
    </font>
    <font>
      <sz val="11"/>
      <name val="ＭＳ ゴシック"/>
      <family val="3"/>
      <charset val="128"/>
    </font>
    <font>
      <sz val="11"/>
      <color theme="1"/>
      <name val="ＭＳ Ｐゴシック"/>
      <family val="2"/>
      <scheme val="minor"/>
    </font>
    <font>
      <sz val="11"/>
      <color theme="1"/>
      <name val="ＭＳ ゴシック"/>
      <family val="3"/>
      <charset val="128"/>
    </font>
    <font>
      <b/>
      <sz val="11"/>
      <name val="ＭＳ ゴシック"/>
      <family val="3"/>
      <charset val="128"/>
    </font>
    <font>
      <b/>
      <u/>
      <sz val="11"/>
      <name val="ＭＳ ゴシック"/>
      <family val="3"/>
      <charset val="128"/>
    </font>
    <font>
      <sz val="10"/>
      <name val="ＭＳ ゴシック"/>
      <family val="3"/>
      <charset val="128"/>
    </font>
    <font>
      <u/>
      <sz val="11"/>
      <name val="ＭＳ ゴシック"/>
      <family val="3"/>
      <charset val="128"/>
    </font>
    <font>
      <sz val="10"/>
      <color theme="1"/>
      <name val="ＭＳ ゴシック"/>
      <family val="3"/>
      <charset val="128"/>
    </font>
    <font>
      <sz val="14"/>
      <color rgb="FFFF0000"/>
      <name val="ＭＳ ゴシック"/>
      <family val="3"/>
      <charset val="128"/>
    </font>
    <font>
      <b/>
      <sz val="14"/>
      <name val="ＭＳ ゴシック"/>
      <family val="3"/>
      <charset val="128"/>
    </font>
    <font>
      <b/>
      <sz val="18"/>
      <name val="ＭＳ ゴシック"/>
      <family val="3"/>
      <charset val="128"/>
    </font>
    <font>
      <b/>
      <sz val="12"/>
      <name val="ＭＳ ゴシック"/>
      <family val="3"/>
      <charset val="128"/>
    </font>
    <font>
      <sz val="9"/>
      <color theme="1"/>
      <name val="ＭＳ ゴシック"/>
      <family val="3"/>
      <charset val="128"/>
    </font>
    <font>
      <u/>
      <sz val="11"/>
      <color theme="1"/>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sz val="9"/>
      <name val="ＭＳ ゴシック"/>
      <family val="3"/>
      <charset val="128"/>
    </font>
    <font>
      <sz val="8"/>
      <name val="ＭＳ ゴシック"/>
      <family val="3"/>
      <charset val="128"/>
    </font>
    <font>
      <b/>
      <sz val="11"/>
      <color theme="0"/>
      <name val="ＭＳ ゴシック"/>
      <family val="3"/>
      <charset val="128"/>
    </font>
    <font>
      <b/>
      <sz val="18"/>
      <color rgb="FFFF0000"/>
      <name val="ＭＳ ゴシック"/>
      <family val="3"/>
      <charset val="128"/>
    </font>
    <font>
      <sz val="24"/>
      <color rgb="FFFF0000"/>
      <name val="ＭＳ ゴシック"/>
      <family val="3"/>
      <charset val="128"/>
    </font>
    <font>
      <b/>
      <sz val="10"/>
      <name val="ＭＳ ゴシック"/>
      <family val="3"/>
      <charset val="128"/>
    </font>
    <font>
      <b/>
      <sz val="11"/>
      <color rgb="FFFF0000"/>
      <name val="ＭＳ ゴシック"/>
      <family val="3"/>
      <charset val="128"/>
    </font>
    <font>
      <sz val="14.5"/>
      <name val="ＭＳ ゴシック"/>
      <family val="3"/>
      <charset val="128"/>
    </font>
    <font>
      <b/>
      <sz val="9"/>
      <color theme="1"/>
      <name val="ＭＳ ゴシック"/>
      <family val="3"/>
      <charset val="128"/>
    </font>
    <font>
      <sz val="10"/>
      <color rgb="FFFF0000"/>
      <name val="ＭＳ ゴシック"/>
      <family val="3"/>
      <charset val="128"/>
    </font>
    <font>
      <b/>
      <sz val="10"/>
      <color rgb="FFFF0000"/>
      <name val="ＭＳ ゴシック"/>
      <family val="3"/>
      <charset val="128"/>
    </font>
    <font>
      <sz val="9"/>
      <color theme="0"/>
      <name val="ＭＳ ゴシック"/>
      <family val="3"/>
      <charset val="128"/>
    </font>
    <font>
      <sz val="11"/>
      <color theme="0"/>
      <name val="ＭＳ ゴシック"/>
      <family val="3"/>
      <charset val="128"/>
    </font>
    <font>
      <sz val="10"/>
      <color theme="0"/>
      <name val="ＭＳ ゴシック"/>
      <family val="3"/>
      <charset val="128"/>
    </font>
    <font>
      <b/>
      <sz val="10"/>
      <color theme="0"/>
      <name val="ＭＳ ゴシック"/>
      <family val="3"/>
      <charset val="128"/>
    </font>
    <font>
      <b/>
      <sz val="6"/>
      <color theme="0"/>
      <name val="ＭＳ ゴシック"/>
      <family val="3"/>
      <charset val="128"/>
    </font>
    <font>
      <sz val="6"/>
      <color theme="0"/>
      <name val="ＭＳ ゴシック"/>
      <family val="3"/>
      <charset val="128"/>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3" tint="0.79998168889431442"/>
        <bgColor indexed="64"/>
      </patternFill>
    </fill>
  </fills>
  <borders count="15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rgb="FFFF0000"/>
      </left>
      <right style="thin">
        <color rgb="FFFF0000"/>
      </right>
      <top/>
      <bottom/>
      <diagonal/>
    </border>
    <border>
      <left style="medium">
        <color indexed="64"/>
      </left>
      <right style="thin">
        <color theme="1"/>
      </right>
      <top style="medium">
        <color indexed="64"/>
      </top>
      <bottom style="medium">
        <color indexed="64"/>
      </bottom>
      <diagonal/>
    </border>
    <border>
      <left style="thin">
        <color theme="1"/>
      </left>
      <right style="thin">
        <color theme="1"/>
      </right>
      <top style="medium">
        <color indexed="64"/>
      </top>
      <bottom style="medium">
        <color indexed="64"/>
      </bottom>
      <diagonal/>
    </border>
    <border>
      <left style="thin">
        <color theme="1"/>
      </left>
      <right style="medium">
        <color indexed="64"/>
      </right>
      <top style="medium">
        <color indexed="64"/>
      </top>
      <bottom style="medium">
        <color indexed="64"/>
      </bottom>
      <diagonal/>
    </border>
    <border>
      <left style="thin">
        <color theme="1"/>
      </left>
      <right style="thin">
        <color theme="1"/>
      </right>
      <top style="thin">
        <color theme="1"/>
      </top>
      <bottom style="medium">
        <color theme="1"/>
      </bottom>
      <diagonal/>
    </border>
    <border>
      <left style="thin">
        <color theme="1"/>
      </left>
      <right style="thin">
        <color theme="1"/>
      </right>
      <top style="thin">
        <color theme="1"/>
      </top>
      <bottom style="hair">
        <color theme="1"/>
      </bottom>
      <diagonal/>
    </border>
    <border>
      <left style="thin">
        <color theme="1"/>
      </left>
      <right style="thin">
        <color theme="1"/>
      </right>
      <top style="hair">
        <color theme="1"/>
      </top>
      <bottom style="hair">
        <color theme="1"/>
      </bottom>
      <diagonal/>
    </border>
    <border>
      <left style="thin">
        <color theme="1"/>
      </left>
      <right style="thin">
        <color theme="1"/>
      </right>
      <top style="hair">
        <color theme="1"/>
      </top>
      <bottom style="thin">
        <color theme="1"/>
      </bottom>
      <diagonal/>
    </border>
    <border>
      <left style="thin">
        <color theme="1"/>
      </left>
      <right style="thin">
        <color theme="1"/>
      </right>
      <top style="hair">
        <color theme="1"/>
      </top>
      <bottom/>
      <diagonal/>
    </border>
    <border>
      <left style="thin">
        <color theme="1"/>
      </left>
      <right style="thin">
        <color theme="1"/>
      </right>
      <top style="hair">
        <color theme="1"/>
      </top>
      <bottom style="medium">
        <color theme="1"/>
      </bottom>
      <diagonal/>
    </border>
    <border>
      <left style="medium">
        <color indexed="64"/>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medium">
        <color indexed="64"/>
      </left>
      <right style="thin">
        <color theme="1"/>
      </right>
      <top style="thin">
        <color theme="1"/>
      </top>
      <bottom style="thin">
        <color rgb="FFFF0000"/>
      </bottom>
      <diagonal/>
    </border>
    <border>
      <left style="medium">
        <color indexed="64"/>
      </left>
      <right style="thin">
        <color theme="1"/>
      </right>
      <top style="thin">
        <color rgb="FFFF0000"/>
      </top>
      <bottom style="thin">
        <color rgb="FFFF0000"/>
      </bottom>
      <diagonal/>
    </border>
    <border>
      <left style="medium">
        <color indexed="64"/>
      </left>
      <right style="thin">
        <color theme="1"/>
      </right>
      <top style="thin">
        <color rgb="FFFF0000"/>
      </top>
      <bottom style="thin">
        <color theme="1"/>
      </bottom>
      <diagonal/>
    </border>
    <border>
      <left style="medium">
        <color indexed="64"/>
      </left>
      <right style="thin">
        <color theme="1"/>
      </right>
      <top style="thin">
        <color theme="1"/>
      </top>
      <bottom style="medium">
        <color theme="1"/>
      </bottom>
      <diagonal/>
    </border>
    <border>
      <left style="medium">
        <color indexed="64"/>
      </left>
      <right style="thin">
        <color rgb="FFFF0000"/>
      </right>
      <top/>
      <bottom/>
      <diagonal/>
    </border>
    <border>
      <left style="thin">
        <color rgb="FFFF0000"/>
      </left>
      <right style="medium">
        <color indexed="64"/>
      </right>
      <top/>
      <bottom/>
      <diagonal/>
    </border>
    <border>
      <left style="medium">
        <color indexed="64"/>
      </left>
      <right style="thin">
        <color theme="1"/>
      </right>
      <top style="thin">
        <color theme="1"/>
      </top>
      <bottom/>
      <diagonal/>
    </border>
    <border>
      <left style="thin">
        <color theme="1"/>
      </left>
      <right style="medium">
        <color indexed="64"/>
      </right>
      <top style="thin">
        <color theme="1"/>
      </top>
      <bottom style="hair">
        <color theme="1"/>
      </bottom>
      <diagonal/>
    </border>
    <border>
      <left style="medium">
        <color indexed="64"/>
      </left>
      <right style="thin">
        <color theme="1"/>
      </right>
      <top/>
      <bottom/>
      <diagonal/>
    </border>
    <border>
      <left style="thin">
        <color theme="1"/>
      </left>
      <right style="medium">
        <color indexed="64"/>
      </right>
      <top style="hair">
        <color theme="1"/>
      </top>
      <bottom style="hair">
        <color theme="1"/>
      </bottom>
      <diagonal/>
    </border>
    <border>
      <left style="thin">
        <color theme="1"/>
      </left>
      <right style="medium">
        <color indexed="64"/>
      </right>
      <top style="hair">
        <color theme="1"/>
      </top>
      <bottom style="thin">
        <color theme="1"/>
      </bottom>
      <diagonal/>
    </border>
    <border>
      <left style="medium">
        <color indexed="64"/>
      </left>
      <right style="thin">
        <color theme="1"/>
      </right>
      <top/>
      <bottom style="thin">
        <color theme="1"/>
      </bottom>
      <diagonal/>
    </border>
    <border>
      <left style="medium">
        <color indexed="64"/>
      </left>
      <right style="thin">
        <color theme="1"/>
      </right>
      <top/>
      <bottom style="hair">
        <color rgb="FFFF0000"/>
      </bottom>
      <diagonal/>
    </border>
    <border>
      <left style="medium">
        <color indexed="64"/>
      </left>
      <right style="thin">
        <color theme="1"/>
      </right>
      <top style="hair">
        <color rgb="FFFF0000"/>
      </top>
      <bottom style="hair">
        <color rgb="FFFF0000"/>
      </bottom>
      <diagonal/>
    </border>
    <border>
      <left style="medium">
        <color indexed="64"/>
      </left>
      <right style="thin">
        <color theme="1"/>
      </right>
      <top style="hair">
        <color rgb="FFFF0000"/>
      </top>
      <bottom style="thin">
        <color theme="1"/>
      </bottom>
      <diagonal/>
    </border>
    <border>
      <left style="medium">
        <color indexed="64"/>
      </left>
      <right style="thin">
        <color theme="1"/>
      </right>
      <top style="thin">
        <color theme="1"/>
      </top>
      <bottom style="hair">
        <color theme="1"/>
      </bottom>
      <diagonal/>
    </border>
    <border>
      <left style="medium">
        <color indexed="64"/>
      </left>
      <right style="thin">
        <color theme="1"/>
      </right>
      <top style="hair">
        <color theme="1"/>
      </top>
      <bottom/>
      <diagonal/>
    </border>
    <border>
      <left style="thin">
        <color theme="1"/>
      </left>
      <right style="medium">
        <color indexed="64"/>
      </right>
      <top style="hair">
        <color theme="1"/>
      </top>
      <bottom/>
      <diagonal/>
    </border>
    <border>
      <left style="medium">
        <color indexed="64"/>
      </left>
      <right style="thin">
        <color theme="1"/>
      </right>
      <top style="hair">
        <color theme="1"/>
      </top>
      <bottom style="medium">
        <color theme="1"/>
      </bottom>
      <diagonal/>
    </border>
    <border>
      <left style="thin">
        <color theme="1"/>
      </left>
      <right style="medium">
        <color indexed="64"/>
      </right>
      <top style="hair">
        <color theme="1"/>
      </top>
      <bottom style="medium">
        <color theme="1"/>
      </bottom>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bottom style="thin">
        <color theme="1"/>
      </bottom>
      <diagonal/>
    </border>
    <border>
      <left/>
      <right style="thin">
        <color theme="1"/>
      </right>
      <top style="thin">
        <color theme="1"/>
      </top>
      <bottom style="double">
        <color indexed="64"/>
      </bottom>
      <diagonal/>
    </border>
    <border>
      <left/>
      <right style="thin">
        <color theme="1"/>
      </right>
      <top/>
      <bottom/>
      <diagonal/>
    </border>
    <border>
      <left style="thin">
        <color indexed="64"/>
      </left>
      <right style="thin">
        <color theme="1"/>
      </right>
      <top style="double">
        <color indexed="64"/>
      </top>
      <bottom style="thin">
        <color indexed="64"/>
      </bottom>
      <diagonal/>
    </border>
    <border>
      <left style="thin">
        <color theme="1"/>
      </left>
      <right style="thin">
        <color indexed="64"/>
      </right>
      <top style="thin">
        <color theme="1"/>
      </top>
      <bottom style="double">
        <color indexed="64"/>
      </bottom>
      <diagonal/>
    </border>
    <border>
      <left style="thin">
        <color indexed="64"/>
      </left>
      <right/>
      <top style="hair">
        <color indexed="64"/>
      </top>
      <bottom style="thin">
        <color theme="1"/>
      </bottom>
      <diagonal/>
    </border>
    <border>
      <left/>
      <right style="thin">
        <color indexed="64"/>
      </right>
      <top/>
      <bottom style="thin">
        <color theme="1"/>
      </bottom>
      <diagonal/>
    </border>
    <border>
      <left style="thin">
        <color indexed="64"/>
      </left>
      <right/>
      <top/>
      <bottom style="thin">
        <color theme="1"/>
      </bottom>
      <diagonal/>
    </border>
    <border>
      <left style="thin">
        <color theme="1"/>
      </left>
      <right style="thin">
        <color theme="1"/>
      </right>
      <top style="thin">
        <color theme="1"/>
      </top>
      <bottom style="double">
        <color indexed="64"/>
      </bottom>
      <diagonal/>
    </border>
    <border>
      <left/>
      <right/>
      <top/>
      <bottom style="double">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diagonalUp="1">
      <left/>
      <right style="medium">
        <color indexed="64"/>
      </right>
      <top style="thin">
        <color indexed="64"/>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thin">
        <color indexed="64"/>
      </left>
      <right/>
      <top style="thin">
        <color theme="1"/>
      </top>
      <bottom style="thin">
        <color indexed="64"/>
      </bottom>
      <diagonal/>
    </border>
    <border>
      <left style="thick">
        <color rgb="FFFF0000"/>
      </left>
      <right style="thick">
        <color rgb="FFFF0000"/>
      </right>
      <top style="thick">
        <color rgb="FFFF0000"/>
      </top>
      <bottom/>
      <diagonal/>
    </border>
    <border>
      <left style="thick">
        <color rgb="FFFF0000"/>
      </left>
      <right style="thick">
        <color rgb="FFFF0000"/>
      </right>
      <top/>
      <bottom/>
      <diagonal/>
    </border>
    <border>
      <left style="thick">
        <color rgb="FFFF0000"/>
      </left>
      <right style="thick">
        <color rgb="FFFF0000"/>
      </right>
      <top style="thin">
        <color indexed="64"/>
      </top>
      <bottom/>
      <diagonal/>
    </border>
    <border>
      <left style="thick">
        <color rgb="FFFF0000"/>
      </left>
      <right style="thick">
        <color rgb="FFFF0000"/>
      </right>
      <top/>
      <bottom style="thin">
        <color indexed="64"/>
      </bottom>
      <diagonal/>
    </border>
    <border>
      <left style="thick">
        <color rgb="FFFF0000"/>
      </left>
      <right style="thick">
        <color rgb="FFFF0000"/>
      </right>
      <top/>
      <bottom style="thin">
        <color theme="1"/>
      </bottom>
      <diagonal/>
    </border>
    <border>
      <left style="thick">
        <color rgb="FFFF0000"/>
      </left>
      <right style="thick">
        <color rgb="FFFF0000"/>
      </right>
      <top style="thin">
        <color theme="1"/>
      </top>
      <bottom style="thick">
        <color rgb="FFFF0000"/>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right style="thin">
        <color indexed="64"/>
      </right>
      <top style="thin">
        <color theme="1"/>
      </top>
      <bottom/>
      <diagonal/>
    </border>
    <border>
      <left style="thin">
        <color theme="1"/>
      </left>
      <right/>
      <top/>
      <bottom style="thin">
        <color theme="1"/>
      </bottom>
      <diagonal/>
    </border>
    <border>
      <left/>
      <right/>
      <top/>
      <bottom style="thin">
        <color theme="1"/>
      </bottom>
      <diagonal/>
    </border>
    <border>
      <left/>
      <right style="thin">
        <color indexed="64"/>
      </right>
      <top style="thin">
        <color theme="1"/>
      </top>
      <bottom style="thin">
        <color theme="1"/>
      </bottom>
      <diagonal/>
    </border>
    <border>
      <left/>
      <right style="thin">
        <color theme="1"/>
      </right>
      <top/>
      <bottom style="thin">
        <color theme="1"/>
      </bottom>
      <diagonal/>
    </border>
    <border>
      <left style="medium">
        <color indexed="64"/>
      </left>
      <right/>
      <top style="medium">
        <color indexed="64"/>
      </top>
      <bottom style="thin">
        <color indexed="64"/>
      </bottom>
      <diagonal/>
    </border>
  </borders>
  <cellStyleXfs count="7">
    <xf numFmtId="0" fontId="0" fillId="0" borderId="0"/>
    <xf numFmtId="0" fontId="1" fillId="0" borderId="0">
      <alignment vertical="center"/>
    </xf>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38" fontId="18" fillId="0" borderId="0" applyFont="0" applyFill="0" applyBorder="0" applyAlignment="0" applyProtection="0">
      <alignment vertical="center"/>
    </xf>
    <xf numFmtId="0" fontId="18" fillId="0" borderId="0"/>
    <xf numFmtId="0" fontId="5" fillId="0" borderId="0"/>
  </cellStyleXfs>
  <cellXfs count="718">
    <xf numFmtId="0" fontId="0" fillId="0" borderId="0" xfId="0"/>
    <xf numFmtId="0" fontId="4" fillId="0" borderId="0" xfId="1" applyFont="1">
      <alignment vertical="center"/>
    </xf>
    <xf numFmtId="0" fontId="4" fillId="0" borderId="48" xfId="1" applyFont="1" applyBorder="1" applyAlignment="1">
      <alignment horizontal="center" vertical="center"/>
    </xf>
    <xf numFmtId="0" fontId="4" fillId="5" borderId="0" xfId="1" applyFont="1" applyFill="1" applyAlignment="1">
      <alignment vertical="center" wrapText="1"/>
    </xf>
    <xf numFmtId="0" fontId="4" fillId="5" borderId="0" xfId="1" applyFont="1" applyFill="1">
      <alignment vertical="center"/>
    </xf>
    <xf numFmtId="0" fontId="4" fillId="0" borderId="0" xfId="1" applyFont="1" applyAlignment="1">
      <alignment horizontal="right" vertical="center"/>
    </xf>
    <xf numFmtId="0" fontId="4" fillId="0" borderId="0" xfId="1" applyFont="1" applyAlignment="1">
      <alignment vertical="center"/>
    </xf>
    <xf numFmtId="38" fontId="4" fillId="0" borderId="47" xfId="4" applyFont="1" applyBorder="1">
      <alignment vertical="center"/>
    </xf>
    <xf numFmtId="38" fontId="4" fillId="0" borderId="46" xfId="4" applyFont="1" applyBorder="1">
      <alignment vertical="center"/>
    </xf>
    <xf numFmtId="38" fontId="4" fillId="0" borderId="27" xfId="4" applyFont="1" applyBorder="1">
      <alignment vertical="center"/>
    </xf>
    <xf numFmtId="38" fontId="4" fillId="0" borderId="28" xfId="4" applyFont="1" applyBorder="1">
      <alignment vertical="center"/>
    </xf>
    <xf numFmtId="38" fontId="4" fillId="0" borderId="26" xfId="4" applyFont="1" applyBorder="1">
      <alignment vertical="center"/>
    </xf>
    <xf numFmtId="38" fontId="4" fillId="0" borderId="9" xfId="4" applyFont="1" applyBorder="1">
      <alignment vertical="center"/>
    </xf>
    <xf numFmtId="38" fontId="4" fillId="0" borderId="45" xfId="4" applyFont="1" applyBorder="1">
      <alignment vertical="center"/>
    </xf>
    <xf numFmtId="0" fontId="4" fillId="5" borderId="0" xfId="1" applyFont="1" applyFill="1" applyProtection="1">
      <alignment vertical="center"/>
    </xf>
    <xf numFmtId="0" fontId="4" fillId="5" borderId="0" xfId="6" applyFont="1" applyFill="1" applyAlignment="1" applyProtection="1">
      <alignment vertical="center"/>
    </xf>
    <xf numFmtId="0" fontId="4" fillId="5" borderId="0" xfId="6" applyFont="1" applyFill="1" applyBorder="1" applyAlignment="1" applyProtection="1">
      <alignment vertical="center"/>
    </xf>
    <xf numFmtId="0" fontId="4" fillId="5" borderId="0" xfId="6" applyFont="1" applyFill="1" applyAlignment="1">
      <alignment vertical="center"/>
    </xf>
    <xf numFmtId="0" fontId="4" fillId="5" borderId="86" xfId="6" applyFont="1" applyFill="1" applyBorder="1" applyAlignment="1">
      <alignment vertical="center"/>
    </xf>
    <xf numFmtId="0" fontId="4" fillId="5" borderId="0" xfId="6" applyFont="1" applyFill="1" applyBorder="1" applyAlignment="1">
      <alignment vertical="center"/>
    </xf>
    <xf numFmtId="0" fontId="4" fillId="5" borderId="86" xfId="6" applyFont="1" applyFill="1" applyBorder="1" applyAlignment="1" applyProtection="1">
      <alignment vertical="center"/>
    </xf>
    <xf numFmtId="0" fontId="4" fillId="0" borderId="0" xfId="6" applyFont="1" applyFill="1" applyBorder="1" applyAlignment="1" applyProtection="1">
      <alignment vertical="center"/>
    </xf>
    <xf numFmtId="0" fontId="7" fillId="0" borderId="0" xfId="1" applyFont="1" applyFill="1" applyAlignment="1" applyProtection="1">
      <alignment vertical="center"/>
    </xf>
    <xf numFmtId="0" fontId="4" fillId="0" borderId="0" xfId="1" applyFont="1" applyFill="1" applyProtection="1">
      <alignment vertical="center"/>
    </xf>
    <xf numFmtId="0" fontId="4" fillId="0" borderId="0" xfId="1" applyFont="1" applyFill="1" applyAlignment="1" applyProtection="1">
      <alignment horizontal="right" vertical="center"/>
    </xf>
    <xf numFmtId="177" fontId="4" fillId="0" borderId="0" xfId="1" applyNumberFormat="1" applyFont="1" applyFill="1" applyBorder="1" applyAlignment="1" applyProtection="1">
      <alignment horizontal="right" vertical="center" shrinkToFit="1"/>
    </xf>
    <xf numFmtId="0" fontId="4" fillId="0" borderId="0" xfId="1" applyFont="1" applyFill="1" applyBorder="1" applyAlignment="1" applyProtection="1">
      <alignment horizontal="center" vertical="center" shrinkToFit="1"/>
    </xf>
    <xf numFmtId="0" fontId="4" fillId="0" borderId="0" xfId="1" applyFont="1" applyFill="1" applyBorder="1" applyAlignment="1" applyProtection="1">
      <alignment vertical="center"/>
    </xf>
    <xf numFmtId="0" fontId="4" fillId="5" borderId="0" xfId="5" applyFont="1" applyFill="1" applyAlignment="1">
      <alignment vertical="center"/>
    </xf>
    <xf numFmtId="0" fontId="4" fillId="5" borderId="0" xfId="5" applyFont="1" applyFill="1" applyAlignment="1" applyProtection="1">
      <alignment vertical="center"/>
    </xf>
    <xf numFmtId="0" fontId="4" fillId="0" borderId="0" xfId="5" applyFont="1" applyFill="1" applyAlignment="1" applyProtection="1">
      <alignment vertical="center"/>
    </xf>
    <xf numFmtId="0" fontId="4" fillId="0" borderId="0" xfId="5" applyFont="1" applyFill="1" applyBorder="1" applyAlignment="1" applyProtection="1">
      <alignment vertical="center"/>
    </xf>
    <xf numFmtId="0" fontId="4" fillId="0" borderId="0" xfId="1" applyFont="1" applyFill="1" applyBorder="1" applyAlignment="1" applyProtection="1">
      <alignment horizontal="center" vertical="center"/>
    </xf>
    <xf numFmtId="0" fontId="4" fillId="0" borderId="0" xfId="1" applyFont="1" applyFill="1" applyAlignment="1" applyProtection="1">
      <alignment vertical="center"/>
    </xf>
    <xf numFmtId="0" fontId="4" fillId="0" borderId="0" xfId="1" applyFont="1" applyProtection="1">
      <alignment vertical="center"/>
    </xf>
    <xf numFmtId="0" fontId="12" fillId="0" borderId="0" xfId="1" applyFont="1" applyProtection="1">
      <alignment vertical="center"/>
    </xf>
    <xf numFmtId="0" fontId="9" fillId="0" borderId="0" xfId="1" applyFont="1" applyFill="1" applyAlignment="1" applyProtection="1">
      <alignment vertical="center"/>
    </xf>
    <xf numFmtId="0" fontId="24" fillId="0" borderId="0" xfId="1" applyFont="1" applyFill="1" applyAlignment="1" applyProtection="1">
      <alignment horizontal="center" vertical="center"/>
    </xf>
    <xf numFmtId="0" fontId="9" fillId="0" borderId="0" xfId="1" applyFont="1" applyFill="1" applyAlignment="1" applyProtection="1">
      <alignment vertical="top"/>
    </xf>
    <xf numFmtId="0" fontId="9" fillId="0" borderId="12" xfId="1" applyFont="1" applyBorder="1" applyAlignment="1" applyProtection="1">
      <alignment horizontal="center" vertical="center" wrapText="1"/>
    </xf>
    <xf numFmtId="176" fontId="9" fillId="0" borderId="87" xfId="1" applyNumberFormat="1" applyFont="1" applyBorder="1" applyAlignment="1" applyProtection="1">
      <alignment horizontal="right" vertical="center"/>
    </xf>
    <xf numFmtId="0" fontId="9" fillId="0" borderId="25" xfId="1" applyFont="1" applyBorder="1" applyProtection="1">
      <alignment vertical="center"/>
    </xf>
    <xf numFmtId="0" fontId="4" fillId="0" borderId="0" xfId="5" applyFont="1" applyAlignment="1" applyProtection="1">
      <alignment vertical="center"/>
    </xf>
    <xf numFmtId="0" fontId="9" fillId="0" borderId="12" xfId="5" applyFont="1" applyBorder="1" applyAlignment="1" applyProtection="1">
      <alignment horizontal="center" vertical="center"/>
    </xf>
    <xf numFmtId="0" fontId="9" fillId="0" borderId="88" xfId="6" applyFont="1" applyBorder="1" applyAlignment="1" applyProtection="1">
      <alignment horizontal="center" vertical="center"/>
    </xf>
    <xf numFmtId="176" fontId="9" fillId="0" borderId="89" xfId="5" applyNumberFormat="1" applyFont="1" applyFill="1" applyBorder="1" applyAlignment="1" applyProtection="1">
      <alignment horizontal="right" vertical="center"/>
    </xf>
    <xf numFmtId="0" fontId="9" fillId="0" borderId="84" xfId="5" applyFont="1" applyBorder="1" applyAlignment="1" applyProtection="1">
      <alignment horizontal="center" vertical="center"/>
    </xf>
    <xf numFmtId="176" fontId="9" fillId="0" borderId="8" xfId="5" applyNumberFormat="1" applyFont="1" applyFill="1" applyBorder="1" applyAlignment="1" applyProtection="1">
      <alignment horizontal="right" vertical="center"/>
    </xf>
    <xf numFmtId="0" fontId="9" fillId="0" borderId="23" xfId="5" applyFont="1" applyBorder="1" applyAlignment="1" applyProtection="1">
      <alignment horizontal="center" vertical="center" wrapText="1"/>
    </xf>
    <xf numFmtId="0" fontId="4" fillId="0" borderId="0" xfId="1" applyFont="1" applyAlignment="1" applyProtection="1">
      <alignment vertical="center" wrapText="1"/>
    </xf>
    <xf numFmtId="176" fontId="9" fillId="0" borderId="37" xfId="5" applyNumberFormat="1" applyFont="1" applyFill="1" applyBorder="1" applyAlignment="1" applyProtection="1">
      <alignment horizontal="right" vertical="center"/>
    </xf>
    <xf numFmtId="0" fontId="9" fillId="0" borderId="22" xfId="5" applyFont="1" applyBorder="1" applyAlignment="1" applyProtection="1">
      <alignment horizontal="center" vertical="center"/>
    </xf>
    <xf numFmtId="0" fontId="9" fillId="0" borderId="41" xfId="1" applyFont="1" applyBorder="1" applyAlignment="1" applyProtection="1">
      <alignment horizontal="center" vertical="center"/>
    </xf>
    <xf numFmtId="176" fontId="9" fillId="0" borderId="37" xfId="1" applyNumberFormat="1" applyFont="1" applyFill="1" applyBorder="1" applyAlignment="1" applyProtection="1">
      <alignment horizontal="right" vertical="center"/>
    </xf>
    <xf numFmtId="0" fontId="9" fillId="0" borderId="23" xfId="1" applyFont="1" applyBorder="1" applyAlignment="1" applyProtection="1">
      <alignment horizontal="center" vertical="center" wrapText="1"/>
    </xf>
    <xf numFmtId="0" fontId="9" fillId="0" borderId="23" xfId="1" applyFont="1" applyBorder="1" applyAlignment="1" applyProtection="1">
      <alignment horizontal="center" vertical="center" shrinkToFit="1"/>
    </xf>
    <xf numFmtId="0" fontId="9" fillId="0" borderId="23" xfId="1" applyFont="1" applyBorder="1" applyAlignment="1" applyProtection="1">
      <alignment horizontal="center" vertical="center"/>
    </xf>
    <xf numFmtId="0" fontId="9" fillId="0" borderId="8" xfId="1" applyFont="1" applyBorder="1" applyAlignment="1" applyProtection="1">
      <alignment horizontal="center" vertical="center"/>
    </xf>
    <xf numFmtId="0" fontId="9" fillId="0" borderId="21" xfId="1" applyFont="1" applyBorder="1" applyAlignment="1" applyProtection="1">
      <alignment horizontal="center" vertical="center"/>
    </xf>
    <xf numFmtId="0" fontId="9" fillId="0" borderId="92" xfId="6" applyFont="1" applyBorder="1" applyAlignment="1" applyProtection="1">
      <alignment horizontal="center" vertical="center"/>
    </xf>
    <xf numFmtId="0" fontId="4" fillId="0" borderId="0" xfId="1" applyFont="1" applyAlignment="1" applyProtection="1">
      <alignment vertical="center"/>
    </xf>
    <xf numFmtId="0" fontId="4" fillId="8" borderId="20" xfId="1" applyFont="1" applyFill="1" applyBorder="1" applyAlignment="1" applyProtection="1">
      <alignment horizontal="center" vertical="center"/>
      <protection locked="0"/>
    </xf>
    <xf numFmtId="0" fontId="4" fillId="0" borderId="0" xfId="1" applyFont="1" applyFill="1" applyBorder="1" applyAlignment="1" applyProtection="1">
      <alignment vertical="center" wrapText="1"/>
      <protection locked="0"/>
    </xf>
    <xf numFmtId="0" fontId="4" fillId="0" borderId="0" xfId="1" applyFont="1" applyProtection="1">
      <alignment vertical="center"/>
      <protection locked="0"/>
    </xf>
    <xf numFmtId="0" fontId="6" fillId="8" borderId="20" xfId="0" applyFont="1" applyFill="1" applyBorder="1" applyAlignment="1" applyProtection="1">
      <alignment horizontal="center" vertical="center"/>
      <protection locked="0"/>
    </xf>
    <xf numFmtId="0" fontId="4" fillId="0" borderId="20" xfId="1" applyFont="1" applyBorder="1" applyProtection="1">
      <alignment vertical="center"/>
    </xf>
    <xf numFmtId="0" fontId="4" fillId="0" borderId="20" xfId="1" applyFont="1" applyBorder="1" applyAlignment="1" applyProtection="1">
      <alignment vertical="center"/>
    </xf>
    <xf numFmtId="0" fontId="25" fillId="0" borderId="0" xfId="1" applyFont="1" applyFill="1" applyAlignment="1" applyProtection="1">
      <alignment horizontal="right" vertical="center"/>
    </xf>
    <xf numFmtId="38" fontId="4" fillId="2" borderId="30" xfId="4" applyFont="1" applyFill="1" applyBorder="1">
      <alignment vertical="center"/>
    </xf>
    <xf numFmtId="38" fontId="4" fillId="2" borderId="31" xfId="4" applyFont="1" applyFill="1" applyBorder="1">
      <alignment vertical="center"/>
    </xf>
    <xf numFmtId="38" fontId="4" fillId="2" borderId="29" xfId="4" applyFont="1" applyFill="1" applyBorder="1">
      <alignment vertical="center"/>
    </xf>
    <xf numFmtId="38" fontId="4" fillId="0" borderId="0" xfId="4" applyFont="1" applyBorder="1">
      <alignment vertical="center"/>
    </xf>
    <xf numFmtId="38" fontId="4" fillId="2" borderId="102" xfId="4" applyFont="1" applyFill="1" applyBorder="1">
      <alignment vertical="center"/>
    </xf>
    <xf numFmtId="38" fontId="4" fillId="0" borderId="101" xfId="4" applyFont="1" applyBorder="1">
      <alignment vertical="center"/>
    </xf>
    <xf numFmtId="38" fontId="4" fillId="0" borderId="104" xfId="4" applyFont="1" applyBorder="1">
      <alignment vertical="center"/>
    </xf>
    <xf numFmtId="38" fontId="4" fillId="0" borderId="105" xfId="4" applyFont="1" applyBorder="1">
      <alignment vertical="center"/>
    </xf>
    <xf numFmtId="0" fontId="4" fillId="2" borderId="26" xfId="1" applyFont="1" applyFill="1" applyBorder="1" applyAlignment="1">
      <alignment horizontal="center" vertical="center" wrapText="1"/>
    </xf>
    <xf numFmtId="0" fontId="4" fillId="2" borderId="28" xfId="1" applyFont="1" applyFill="1" applyBorder="1" applyAlignment="1">
      <alignment horizontal="center" vertical="center"/>
    </xf>
    <xf numFmtId="0" fontId="4" fillId="2" borderId="101" xfId="1" applyFont="1" applyFill="1" applyBorder="1" applyAlignment="1">
      <alignment horizontal="center" vertical="center"/>
    </xf>
    <xf numFmtId="38" fontId="4" fillId="2" borderId="33" xfId="4" applyFont="1" applyFill="1" applyBorder="1">
      <alignment vertical="center"/>
    </xf>
    <xf numFmtId="38" fontId="4" fillId="2" borderId="36" xfId="4" applyFont="1" applyFill="1" applyBorder="1">
      <alignment vertical="center"/>
    </xf>
    <xf numFmtId="38" fontId="4" fillId="2" borderId="105" xfId="4" applyFont="1" applyFill="1" applyBorder="1">
      <alignment vertical="center"/>
    </xf>
    <xf numFmtId="38" fontId="4" fillId="0" borderId="112" xfId="4" applyFont="1" applyBorder="1">
      <alignment vertical="center"/>
    </xf>
    <xf numFmtId="38" fontId="4" fillId="2" borderId="27" xfId="4" applyFont="1" applyFill="1" applyBorder="1">
      <alignment vertical="center"/>
    </xf>
    <xf numFmtId="38" fontId="4" fillId="2" borderId="115" xfId="4" applyFont="1" applyFill="1" applyBorder="1">
      <alignment vertical="center"/>
    </xf>
    <xf numFmtId="38" fontId="4" fillId="0" borderId="116" xfId="4" applyFont="1" applyBorder="1">
      <alignment vertical="center"/>
    </xf>
    <xf numFmtId="0" fontId="4" fillId="2" borderId="27" xfId="1" applyFont="1" applyFill="1" applyBorder="1" applyAlignment="1">
      <alignment horizontal="center" vertical="center" wrapText="1"/>
    </xf>
    <xf numFmtId="38" fontId="4" fillId="0" borderId="117" xfId="4" applyFont="1" applyBorder="1">
      <alignment vertical="center"/>
    </xf>
    <xf numFmtId="0" fontId="4" fillId="0" borderId="0" xfId="1" applyFont="1" applyFill="1" applyAlignment="1" applyProtection="1">
      <alignment horizontal="left" vertical="center"/>
      <protection locked="0"/>
    </xf>
    <xf numFmtId="0" fontId="6" fillId="8" borderId="2" xfId="0" applyFont="1" applyFill="1" applyBorder="1" applyAlignment="1" applyProtection="1">
      <alignment horizontal="center" vertical="center"/>
      <protection locked="0"/>
    </xf>
    <xf numFmtId="0" fontId="4" fillId="0" borderId="0" xfId="1" applyFont="1" applyFill="1" applyAlignment="1" applyProtection="1">
      <alignment horizontal="left" vertical="center"/>
    </xf>
    <xf numFmtId="0" fontId="4" fillId="0" borderId="0" xfId="1" applyFont="1" applyFill="1" applyBorder="1" applyAlignment="1" applyProtection="1">
      <alignment vertical="center"/>
    </xf>
    <xf numFmtId="0" fontId="4" fillId="0" borderId="0" xfId="1" applyFont="1" applyAlignment="1" applyProtection="1">
      <alignment vertical="center"/>
    </xf>
    <xf numFmtId="0" fontId="4" fillId="0" borderId="1" xfId="1" applyFont="1" applyBorder="1" applyAlignment="1">
      <alignment horizontal="distributed" vertical="center"/>
    </xf>
    <xf numFmtId="0" fontId="4" fillId="0" borderId="10" xfId="1" applyFont="1" applyBorder="1" applyAlignment="1">
      <alignment horizontal="distributed" vertical="center"/>
    </xf>
    <xf numFmtId="0" fontId="4" fillId="0" borderId="2" xfId="1" applyFont="1" applyBorder="1" applyAlignment="1">
      <alignment horizontal="distributed" vertical="center"/>
    </xf>
    <xf numFmtId="0" fontId="4" fillId="3" borderId="20" xfId="1" applyFont="1" applyFill="1" applyBorder="1" applyAlignment="1" applyProtection="1">
      <alignment horizontal="center" vertical="center" wrapText="1"/>
    </xf>
    <xf numFmtId="0" fontId="4" fillId="0" borderId="0" xfId="1" applyFont="1" applyFill="1" applyAlignment="1" applyProtection="1">
      <alignment vertical="top"/>
    </xf>
    <xf numFmtId="0" fontId="4" fillId="3" borderId="20" xfId="1" applyFont="1" applyFill="1" applyBorder="1" applyAlignment="1" applyProtection="1">
      <alignment horizontal="center" vertical="center"/>
    </xf>
    <xf numFmtId="0" fontId="15" fillId="0" borderId="0" xfId="1" applyFont="1" applyFill="1" applyAlignment="1" applyProtection="1">
      <alignment vertical="center"/>
    </xf>
    <xf numFmtId="0" fontId="6" fillId="3" borderId="4" xfId="0" applyFont="1" applyFill="1" applyBorder="1" applyAlignment="1" applyProtection="1">
      <alignment horizontal="center" vertical="center" wrapText="1"/>
    </xf>
    <xf numFmtId="0" fontId="6" fillId="3" borderId="20" xfId="0" applyFont="1" applyFill="1" applyBorder="1" applyAlignment="1" applyProtection="1">
      <alignment horizontal="center" vertical="center" wrapText="1"/>
    </xf>
    <xf numFmtId="0" fontId="6" fillId="7" borderId="3" xfId="0" applyFont="1" applyFill="1" applyBorder="1" applyAlignment="1" applyProtection="1">
      <alignment horizontal="center" vertical="center" wrapText="1"/>
    </xf>
    <xf numFmtId="0" fontId="6" fillId="7" borderId="2" xfId="0" applyFont="1" applyFill="1" applyBorder="1" applyAlignment="1" applyProtection="1">
      <alignment horizontal="center" vertical="center"/>
    </xf>
    <xf numFmtId="0" fontId="6" fillId="7" borderId="3" xfId="0" applyFont="1" applyFill="1" applyBorder="1" applyAlignment="1" applyProtection="1">
      <alignment horizontal="center" vertical="center"/>
    </xf>
    <xf numFmtId="0" fontId="0" fillId="0" borderId="0" xfId="0" applyBorder="1" applyAlignment="1" applyProtection="1">
      <alignment horizontal="left" vertical="center"/>
    </xf>
    <xf numFmtId="0" fontId="4" fillId="0" borderId="0" xfId="1" applyFont="1" applyFill="1" applyBorder="1" applyAlignment="1" applyProtection="1">
      <alignment vertical="center" wrapText="1"/>
    </xf>
    <xf numFmtId="0" fontId="0" fillId="0" borderId="0" xfId="0" applyProtection="1"/>
    <xf numFmtId="0" fontId="4" fillId="4" borderId="99" xfId="3" applyNumberFormat="1" applyFont="1" applyFill="1" applyBorder="1" applyAlignment="1" applyProtection="1">
      <alignment horizontal="center" vertical="center" wrapText="1"/>
      <protection locked="0"/>
    </xf>
    <xf numFmtId="0" fontId="4" fillId="4" borderId="96" xfId="3" applyNumberFormat="1" applyFont="1" applyFill="1" applyBorder="1" applyAlignment="1" applyProtection="1">
      <alignment horizontal="center" vertical="center" wrapText="1"/>
      <protection locked="0"/>
    </xf>
    <xf numFmtId="0" fontId="4" fillId="4" borderId="98" xfId="3" applyNumberFormat="1" applyFont="1" applyFill="1" applyBorder="1" applyAlignment="1" applyProtection="1">
      <alignment horizontal="center" vertical="center" wrapText="1"/>
      <protection locked="0"/>
    </xf>
    <xf numFmtId="0" fontId="4" fillId="4" borderId="100" xfId="3" applyNumberFormat="1" applyFont="1" applyFill="1" applyBorder="1" applyAlignment="1" applyProtection="1">
      <alignment horizontal="center" vertical="center" wrapText="1"/>
      <protection locked="0"/>
    </xf>
    <xf numFmtId="0" fontId="4" fillId="4" borderId="97" xfId="3"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100" xfId="1" applyFont="1" applyBorder="1" applyAlignment="1" applyProtection="1">
      <alignment horizontal="center" vertical="center" textRotation="255"/>
    </xf>
    <xf numFmtId="0" fontId="4" fillId="0" borderId="96" xfId="1" applyFont="1" applyBorder="1" applyAlignment="1" applyProtection="1">
      <alignment horizontal="center" vertical="center" textRotation="255"/>
    </xf>
    <xf numFmtId="0" fontId="4" fillId="0" borderId="98" xfId="1" applyFont="1" applyBorder="1" applyAlignment="1" applyProtection="1">
      <alignment horizontal="center" vertical="center" textRotation="255"/>
    </xf>
    <xf numFmtId="0" fontId="4" fillId="0" borderId="97" xfId="1" applyFont="1" applyBorder="1" applyAlignment="1" applyProtection="1">
      <alignment horizontal="center" vertical="center" textRotation="255"/>
    </xf>
    <xf numFmtId="0" fontId="4" fillId="0" borderId="99" xfId="1" applyFont="1" applyBorder="1" applyAlignment="1" applyProtection="1">
      <alignment horizontal="center" vertical="center" textRotation="255"/>
    </xf>
    <xf numFmtId="0" fontId="4" fillId="0" borderId="4" xfId="1" quotePrefix="1" applyFont="1" applyFill="1" applyBorder="1" applyAlignment="1" applyProtection="1">
      <alignment horizontal="center" vertical="center" wrapText="1"/>
    </xf>
    <xf numFmtId="0" fontId="4" fillId="4" borderId="99" xfId="3" applyNumberFormat="1" applyFont="1" applyFill="1" applyBorder="1" applyAlignment="1" applyProtection="1">
      <alignment horizontal="center" vertical="center" wrapText="1"/>
    </xf>
    <xf numFmtId="0" fontId="4" fillId="4" borderId="96" xfId="3" applyNumberFormat="1" applyFont="1" applyFill="1" applyBorder="1" applyAlignment="1" applyProtection="1">
      <alignment horizontal="center" vertical="center" wrapText="1"/>
    </xf>
    <xf numFmtId="0" fontId="4" fillId="4" borderId="98" xfId="3" applyNumberFormat="1" applyFont="1" applyFill="1" applyBorder="1" applyAlignment="1" applyProtection="1">
      <alignment horizontal="center" vertical="center" wrapText="1"/>
    </xf>
    <xf numFmtId="0" fontId="4" fillId="4" borderId="100" xfId="3" applyNumberFormat="1" applyFont="1" applyFill="1" applyBorder="1" applyAlignment="1" applyProtection="1">
      <alignment horizontal="center" vertical="center" wrapText="1"/>
    </xf>
    <xf numFmtId="0" fontId="4" fillId="4" borderId="97" xfId="3" applyNumberFormat="1" applyFont="1" applyFill="1" applyBorder="1" applyAlignment="1" applyProtection="1">
      <alignment horizontal="center" vertical="center" wrapText="1"/>
    </xf>
    <xf numFmtId="0" fontId="4" fillId="0" borderId="20" xfId="1" quotePrefix="1" applyFont="1" applyFill="1" applyBorder="1" applyAlignment="1" applyProtection="1">
      <alignment horizontal="center" vertical="center" wrapText="1"/>
    </xf>
    <xf numFmtId="38" fontId="4" fillId="4" borderId="35" xfId="4" applyFont="1" applyFill="1" applyBorder="1" applyProtection="1">
      <alignment vertical="center"/>
      <protection locked="0"/>
    </xf>
    <xf numFmtId="38" fontId="4" fillId="4" borderId="29" xfId="4" applyFont="1" applyFill="1" applyBorder="1" applyProtection="1">
      <alignment vertical="center"/>
      <protection locked="0"/>
    </xf>
    <xf numFmtId="38" fontId="4" fillId="4" borderId="32" xfId="4" applyFont="1" applyFill="1" applyBorder="1" applyProtection="1">
      <alignment vertical="center"/>
      <protection locked="0"/>
    </xf>
    <xf numFmtId="38" fontId="4" fillId="4" borderId="20" xfId="4" applyFont="1" applyFill="1" applyBorder="1" applyProtection="1">
      <alignment vertical="center"/>
      <protection locked="0"/>
    </xf>
    <xf numFmtId="38" fontId="4" fillId="4" borderId="1" xfId="4" applyFont="1" applyFill="1" applyBorder="1" applyProtection="1">
      <alignment vertical="center"/>
      <protection locked="0"/>
    </xf>
    <xf numFmtId="38" fontId="4" fillId="4" borderId="34" xfId="4" applyFont="1" applyFill="1" applyBorder="1" applyProtection="1">
      <alignment vertical="center"/>
      <protection locked="0"/>
    </xf>
    <xf numFmtId="38" fontId="4" fillId="4" borderId="103" xfId="4" applyFont="1" applyFill="1" applyBorder="1" applyProtection="1">
      <alignment vertical="center"/>
      <protection locked="0"/>
    </xf>
    <xf numFmtId="0" fontId="4" fillId="0" borderId="1" xfId="1" applyFont="1" applyBorder="1" applyAlignment="1" applyProtection="1">
      <alignment horizontal="distributed" vertical="center"/>
      <protection locked="0"/>
    </xf>
    <xf numFmtId="0" fontId="4" fillId="0" borderId="5" xfId="1" applyFont="1" applyBorder="1" applyAlignment="1" applyProtection="1">
      <alignment horizontal="distributed" vertical="center"/>
      <protection locked="0"/>
    </xf>
    <xf numFmtId="38" fontId="4" fillId="4" borderId="30" xfId="4" applyFont="1" applyFill="1" applyBorder="1" applyProtection="1">
      <alignment vertical="center"/>
      <protection locked="0"/>
    </xf>
    <xf numFmtId="38" fontId="4" fillId="4" borderId="102" xfId="4" applyFont="1" applyFill="1" applyBorder="1" applyProtection="1">
      <alignment vertical="center"/>
      <protection locked="0"/>
    </xf>
    <xf numFmtId="0" fontId="9" fillId="0" borderId="61" xfId="1" applyFont="1" applyFill="1" applyBorder="1" applyAlignment="1" applyProtection="1">
      <alignment horizontal="center" vertical="center"/>
    </xf>
    <xf numFmtId="0" fontId="9" fillId="0" borderId="54" xfId="1" applyFont="1" applyFill="1" applyBorder="1" applyProtection="1">
      <alignment vertical="center"/>
    </xf>
    <xf numFmtId="0" fontId="9" fillId="0" borderId="55" xfId="1" applyFont="1" applyFill="1" applyBorder="1" applyProtection="1">
      <alignment vertical="center"/>
    </xf>
    <xf numFmtId="0" fontId="9" fillId="0" borderId="56" xfId="1" applyFont="1" applyFill="1" applyBorder="1" applyAlignment="1" applyProtection="1">
      <alignment horizontal="left" vertical="center" wrapText="1"/>
    </xf>
    <xf numFmtId="0" fontId="9" fillId="0" borderId="65" xfId="1" applyFont="1" applyFill="1" applyBorder="1" applyAlignment="1" applyProtection="1">
      <alignment horizontal="center" vertical="center"/>
    </xf>
    <xf numFmtId="0" fontId="9" fillId="0" borderId="53" xfId="1" applyFont="1" applyFill="1" applyBorder="1" applyAlignment="1" applyProtection="1">
      <alignment vertical="center"/>
    </xf>
    <xf numFmtId="0" fontId="9" fillId="0" borderId="54" xfId="1" applyFont="1" applyFill="1" applyBorder="1" applyAlignment="1" applyProtection="1">
      <alignment vertical="center" shrinkToFit="1"/>
    </xf>
    <xf numFmtId="0" fontId="9" fillId="0" borderId="55" xfId="1" applyFont="1" applyFill="1" applyBorder="1" applyAlignment="1" applyProtection="1">
      <alignment horizontal="left" vertical="center" shrinkToFit="1"/>
    </xf>
    <xf numFmtId="0" fontId="9" fillId="0" borderId="56" xfId="5" applyFont="1" applyBorder="1" applyAlignment="1" applyProtection="1">
      <alignment horizontal="left" vertical="center" shrinkToFit="1"/>
    </xf>
    <xf numFmtId="0" fontId="9" fillId="0" borderId="54" xfId="5" applyFont="1" applyBorder="1" applyAlignment="1" applyProtection="1">
      <alignment vertical="center" wrapText="1"/>
    </xf>
    <xf numFmtId="0" fontId="9" fillId="0" borderId="55" xfId="5" applyFont="1" applyBorder="1" applyAlignment="1" applyProtection="1">
      <alignment vertical="center" wrapText="1"/>
    </xf>
    <xf numFmtId="0" fontId="9" fillId="0" borderId="56" xfId="5" applyFont="1" applyBorder="1" applyAlignment="1" applyProtection="1">
      <alignment vertical="center" wrapText="1"/>
    </xf>
    <xf numFmtId="0" fontId="4" fillId="0" borderId="77" xfId="5" applyFont="1" applyBorder="1" applyAlignment="1" applyProtection="1">
      <alignment horizontal="center" vertical="center" shrinkToFit="1"/>
    </xf>
    <xf numFmtId="0" fontId="9" fillId="0" borderId="0" xfId="1" applyFont="1" applyFill="1" applyBorder="1" applyProtection="1">
      <alignment vertical="center"/>
    </xf>
    <xf numFmtId="0" fontId="9" fillId="2" borderId="0" xfId="1" applyFont="1" applyFill="1" applyBorder="1" applyProtection="1">
      <alignment vertical="center"/>
    </xf>
    <xf numFmtId="0" fontId="4" fillId="4" borderId="78" xfId="5" applyFont="1" applyFill="1" applyBorder="1" applyAlignment="1" applyProtection="1">
      <alignment horizontal="center" vertical="center" wrapText="1"/>
      <protection locked="0"/>
    </xf>
    <xf numFmtId="0" fontId="4" fillId="4" borderId="80" xfId="5" applyFont="1" applyFill="1" applyBorder="1" applyAlignment="1" applyProtection="1">
      <alignment horizontal="center" vertical="center" wrapText="1"/>
      <protection locked="0"/>
    </xf>
    <xf numFmtId="0" fontId="9" fillId="4" borderId="35" xfId="1" applyFont="1" applyFill="1" applyBorder="1" applyAlignment="1" applyProtection="1">
      <alignment horizontal="right" vertical="center"/>
      <protection locked="0"/>
    </xf>
    <xf numFmtId="0" fontId="9" fillId="4" borderId="36" xfId="1" applyFont="1" applyFill="1" applyBorder="1" applyAlignment="1" applyProtection="1">
      <alignment horizontal="right" vertical="center"/>
      <protection locked="0"/>
    </xf>
    <xf numFmtId="0" fontId="4" fillId="0" borderId="0" xfId="1" applyFont="1" applyBorder="1" applyProtection="1">
      <alignment vertical="center"/>
    </xf>
    <xf numFmtId="0" fontId="6" fillId="0" borderId="0" xfId="1" applyFont="1" applyProtection="1">
      <alignment vertical="center"/>
    </xf>
    <xf numFmtId="0" fontId="4" fillId="0" borderId="0" xfId="1" applyFont="1" applyFill="1" applyBorder="1" applyAlignment="1" applyProtection="1">
      <alignment horizontal="left" vertical="center" wrapText="1"/>
    </xf>
    <xf numFmtId="0" fontId="6" fillId="8"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xf>
    <xf numFmtId="0" fontId="6" fillId="8" borderId="9" xfId="0" applyFont="1" applyFill="1" applyBorder="1" applyAlignment="1" applyProtection="1">
      <alignment horizontal="center" vertical="center" wrapText="1"/>
      <protection locked="0"/>
    </xf>
    <xf numFmtId="0" fontId="9" fillId="0" borderId="5" xfId="1" applyFont="1" applyBorder="1" applyAlignment="1" applyProtection="1">
      <alignment horizontal="center" vertical="center"/>
    </xf>
    <xf numFmtId="0" fontId="9" fillId="0" borderId="14" xfId="1" applyFont="1" applyBorder="1" applyAlignment="1" applyProtection="1">
      <alignment horizontal="center" vertical="center"/>
    </xf>
    <xf numFmtId="176" fontId="9" fillId="0" borderId="24" xfId="1" applyNumberFormat="1" applyFont="1" applyFill="1" applyBorder="1" applyAlignment="1" applyProtection="1">
      <alignment horizontal="right" vertical="center"/>
    </xf>
    <xf numFmtId="176" fontId="9" fillId="0" borderId="43" xfId="1" applyNumberFormat="1" applyFont="1" applyFill="1" applyBorder="1" applyAlignment="1" applyProtection="1">
      <alignment horizontal="right" vertical="center"/>
    </xf>
    <xf numFmtId="176" fontId="9" fillId="0" borderId="39" xfId="1" applyNumberFormat="1" applyFont="1" applyFill="1" applyBorder="1" applyAlignment="1" applyProtection="1">
      <alignment horizontal="right" vertical="center"/>
    </xf>
    <xf numFmtId="176" fontId="9" fillId="0" borderId="118" xfId="5" applyNumberFormat="1" applyFont="1" applyFill="1" applyBorder="1" applyAlignment="1" applyProtection="1">
      <alignment horizontal="right" vertical="center"/>
    </xf>
    <xf numFmtId="0" fontId="9" fillId="0" borderId="85" xfId="6" applyFont="1" applyBorder="1" applyAlignment="1" applyProtection="1">
      <alignment horizontal="center" vertical="center" wrapText="1"/>
    </xf>
    <xf numFmtId="176" fontId="9" fillId="0" borderId="14" xfId="1" applyNumberFormat="1" applyFont="1" applyBorder="1" applyAlignment="1" applyProtection="1">
      <alignment horizontal="right" vertical="center"/>
    </xf>
    <xf numFmtId="0" fontId="9" fillId="0" borderId="119" xfId="1" applyFont="1" applyBorder="1" applyAlignment="1" applyProtection="1">
      <alignment horizontal="center" vertical="center"/>
    </xf>
    <xf numFmtId="0" fontId="9" fillId="0" borderId="120" xfId="1" applyFont="1" applyBorder="1" applyAlignment="1" applyProtection="1">
      <alignment horizontal="left" vertical="center" wrapText="1"/>
    </xf>
    <xf numFmtId="176" fontId="9" fillId="4" borderId="124" xfId="6" applyNumberFormat="1" applyFont="1" applyFill="1" applyBorder="1" applyAlignment="1" applyProtection="1">
      <alignment horizontal="right" vertical="center"/>
      <protection locked="0"/>
    </xf>
    <xf numFmtId="0" fontId="4" fillId="0" borderId="0" xfId="1" applyFont="1" applyFill="1" applyAlignment="1" applyProtection="1">
      <alignment vertical="top"/>
    </xf>
    <xf numFmtId="0" fontId="16" fillId="9" borderId="20" xfId="0" applyFont="1" applyFill="1" applyBorder="1" applyAlignment="1" applyProtection="1">
      <alignment horizontal="center" vertical="center" wrapText="1"/>
    </xf>
    <xf numFmtId="0" fontId="4" fillId="3" borderId="20" xfId="1" applyFont="1" applyFill="1" applyBorder="1" applyAlignment="1" applyProtection="1">
      <alignment horizontal="center" vertical="center" wrapText="1"/>
    </xf>
    <xf numFmtId="0" fontId="4" fillId="3" borderId="1" xfId="1" applyFont="1" applyFill="1" applyBorder="1" applyAlignment="1" applyProtection="1">
      <alignment horizontal="center" vertical="center" wrapText="1"/>
    </xf>
    <xf numFmtId="0" fontId="6" fillId="3" borderId="20" xfId="0" applyFont="1" applyFill="1" applyBorder="1" applyAlignment="1" applyProtection="1">
      <alignment horizontal="center" vertical="center" wrapText="1"/>
    </xf>
    <xf numFmtId="0" fontId="4" fillId="6" borderId="20" xfId="1" applyFont="1" applyFill="1" applyBorder="1" applyAlignment="1" applyProtection="1">
      <alignment horizontal="center" vertical="center" wrapText="1"/>
      <protection locked="0"/>
    </xf>
    <xf numFmtId="177" fontId="4" fillId="0" borderId="20" xfId="1" applyNumberFormat="1" applyFont="1" applyFill="1" applyBorder="1" applyAlignment="1" applyProtection="1">
      <alignment horizontal="right" vertical="center" shrinkToFit="1"/>
    </xf>
    <xf numFmtId="176" fontId="4" fillId="0" borderId="1" xfId="5" applyNumberFormat="1" applyFont="1" applyFill="1" applyBorder="1" applyAlignment="1" applyProtection="1">
      <alignment horizontal="right" vertical="center" shrinkToFit="1"/>
    </xf>
    <xf numFmtId="0" fontId="4" fillId="6" borderId="20" xfId="5" applyFont="1" applyFill="1" applyBorder="1" applyAlignment="1" applyProtection="1">
      <alignment horizontal="center" vertical="center" wrapText="1"/>
      <protection locked="0"/>
    </xf>
    <xf numFmtId="176" fontId="4" fillId="0" borderId="20" xfId="5" applyNumberFormat="1" applyFont="1" applyFill="1" applyBorder="1" applyAlignment="1" applyProtection="1">
      <alignment horizontal="center" vertical="center" wrapText="1" shrinkToFit="1"/>
    </xf>
    <xf numFmtId="176" fontId="4" fillId="0" borderId="20" xfId="5" applyNumberFormat="1" applyFont="1" applyFill="1" applyBorder="1" applyAlignment="1" applyProtection="1">
      <alignment horizontal="center" vertical="center" shrinkToFit="1"/>
    </xf>
    <xf numFmtId="0" fontId="4" fillId="6" borderId="1" xfId="1" applyFont="1" applyFill="1" applyBorder="1" applyAlignment="1" applyProtection="1">
      <alignment horizontal="center" vertical="center" wrapText="1"/>
      <protection locked="0"/>
    </xf>
    <xf numFmtId="0" fontId="21" fillId="2" borderId="0" xfId="1" applyNumberFormat="1" applyFont="1" applyFill="1" applyBorder="1" applyAlignment="1" applyProtection="1">
      <alignment horizontal="center" vertical="center" wrapText="1"/>
    </xf>
    <xf numFmtId="176" fontId="4" fillId="0" borderId="20" xfId="1" applyNumberFormat="1" applyFont="1" applyFill="1" applyBorder="1" applyAlignment="1" applyProtection="1">
      <alignment horizontal="right" vertical="center" shrinkToFit="1"/>
    </xf>
    <xf numFmtId="177" fontId="4" fillId="0" borderId="20" xfId="1" applyNumberFormat="1" applyFont="1" applyFill="1" applyBorder="1" applyAlignment="1" applyProtection="1">
      <alignment horizontal="center" vertical="center" shrinkToFit="1"/>
    </xf>
    <xf numFmtId="177" fontId="4" fillId="0" borderId="20" xfId="1" applyNumberFormat="1" applyFont="1" applyFill="1" applyBorder="1" applyAlignment="1" applyProtection="1">
      <alignment horizontal="center" vertical="center" wrapText="1" shrinkToFit="1"/>
    </xf>
    <xf numFmtId="176" fontId="4" fillId="0" borderId="1" xfId="1" applyNumberFormat="1" applyFont="1" applyFill="1" applyBorder="1" applyAlignment="1" applyProtection="1">
      <alignment horizontal="center" vertical="center" shrinkToFit="1"/>
    </xf>
    <xf numFmtId="0" fontId="4" fillId="0" borderId="0" xfId="1" applyFont="1" applyFill="1" applyBorder="1" applyAlignment="1" applyProtection="1">
      <alignment vertical="center"/>
    </xf>
    <xf numFmtId="176" fontId="4" fillId="0" borderId="20" xfId="1" applyNumberFormat="1" applyFont="1" applyFill="1" applyBorder="1" applyAlignment="1" applyProtection="1">
      <alignment horizontal="center" vertical="center" shrinkToFit="1"/>
    </xf>
    <xf numFmtId="176" fontId="4" fillId="0" borderId="20" xfId="1" applyNumberFormat="1" applyFont="1" applyFill="1" applyBorder="1" applyAlignment="1" applyProtection="1">
      <alignment horizontal="center" vertical="center" wrapText="1" shrinkToFit="1"/>
    </xf>
    <xf numFmtId="176" fontId="4" fillId="0" borderId="20" xfId="5" applyNumberFormat="1" applyFont="1" applyFill="1" applyBorder="1" applyAlignment="1" applyProtection="1">
      <alignment horizontal="right" vertical="center" shrinkToFit="1"/>
    </xf>
    <xf numFmtId="0" fontId="4" fillId="0" borderId="20" xfId="5" applyFont="1" applyFill="1" applyBorder="1" applyAlignment="1" applyProtection="1">
      <alignment horizontal="left" vertical="center" wrapText="1"/>
    </xf>
    <xf numFmtId="0" fontId="6" fillId="3" borderId="1" xfId="0" applyFont="1" applyFill="1" applyBorder="1" applyAlignment="1" applyProtection="1">
      <alignment horizontal="center" vertical="center" wrapText="1"/>
    </xf>
    <xf numFmtId="0" fontId="6" fillId="3" borderId="20" xfId="0" applyFont="1" applyFill="1" applyBorder="1" applyAlignment="1" applyProtection="1">
      <alignment horizontal="center" vertical="center" wrapText="1"/>
      <protection locked="0"/>
    </xf>
    <xf numFmtId="0" fontId="0" fillId="3" borderId="1" xfId="0" applyFill="1" applyBorder="1" applyAlignment="1">
      <alignment horizontal="center" vertical="center" wrapText="1"/>
    </xf>
    <xf numFmtId="0" fontId="11" fillId="3" borderId="20" xfId="0" applyFont="1" applyFill="1" applyBorder="1" applyAlignment="1" applyProtection="1">
      <alignment horizontal="right" vertical="center" wrapText="1"/>
    </xf>
    <xf numFmtId="0" fontId="9" fillId="2" borderId="24" xfId="1" applyFont="1" applyFill="1" applyBorder="1" applyAlignment="1" applyProtection="1">
      <alignment horizontal="center" vertical="center"/>
    </xf>
    <xf numFmtId="0" fontId="9" fillId="2" borderId="139" xfId="1" applyFont="1" applyFill="1" applyBorder="1" applyAlignment="1" applyProtection="1">
      <alignment horizontal="center" vertical="center"/>
    </xf>
    <xf numFmtId="0" fontId="9" fillId="2" borderId="133" xfId="1" applyFont="1" applyFill="1" applyBorder="1" applyAlignment="1" applyProtection="1">
      <alignment horizontal="center" vertical="center"/>
    </xf>
    <xf numFmtId="0" fontId="9" fillId="8" borderId="129" xfId="1" applyFont="1" applyFill="1" applyBorder="1" applyAlignment="1" applyProtection="1">
      <alignment vertical="center" wrapText="1"/>
      <protection locked="0"/>
    </xf>
    <xf numFmtId="176" fontId="9" fillId="4" borderId="142" xfId="1" applyNumberFormat="1" applyFont="1" applyFill="1" applyBorder="1" applyAlignment="1" applyProtection="1">
      <alignment horizontal="center" vertical="center"/>
      <protection locked="0"/>
    </xf>
    <xf numFmtId="176" fontId="9" fillId="4" borderId="143" xfId="1" applyNumberFormat="1" applyFont="1" applyFill="1" applyBorder="1" applyAlignment="1" applyProtection="1">
      <alignment horizontal="center" vertical="center"/>
      <protection locked="0"/>
    </xf>
    <xf numFmtId="176" fontId="4" fillId="0" borderId="1" xfId="4" applyNumberFormat="1" applyFont="1" applyFill="1" applyBorder="1" applyAlignment="1" applyProtection="1">
      <alignment vertical="center" shrinkToFit="1"/>
    </xf>
    <xf numFmtId="176" fontId="4" fillId="0" borderId="20" xfId="5" applyNumberFormat="1" applyFont="1" applyFill="1" applyBorder="1" applyAlignment="1" applyProtection="1">
      <alignment vertical="center" shrinkToFit="1"/>
    </xf>
    <xf numFmtId="176" fontId="4" fillId="0" borderId="20" xfId="4" applyNumberFormat="1" applyFont="1" applyFill="1" applyBorder="1" applyAlignment="1" applyProtection="1">
      <alignment vertical="center" shrinkToFit="1"/>
    </xf>
    <xf numFmtId="176" fontId="4" fillId="0" borderId="1" xfId="1" applyNumberFormat="1" applyFont="1" applyFill="1" applyBorder="1" applyAlignment="1" applyProtection="1">
      <alignment vertical="center" shrinkToFit="1"/>
    </xf>
    <xf numFmtId="176" fontId="4" fillId="0" borderId="20" xfId="1" applyNumberFormat="1" applyFont="1" applyFill="1" applyBorder="1" applyAlignment="1" applyProtection="1">
      <alignment vertical="center" shrinkToFit="1"/>
    </xf>
    <xf numFmtId="177" fontId="4" fillId="0" borderId="20" xfId="1" applyNumberFormat="1" applyFont="1" applyFill="1" applyBorder="1" applyAlignment="1" applyProtection="1">
      <alignment vertical="center" shrinkToFit="1"/>
    </xf>
    <xf numFmtId="0" fontId="4" fillId="6" borderId="20" xfId="1" applyFont="1" applyFill="1" applyBorder="1" applyAlignment="1" applyProtection="1">
      <alignment vertical="center" wrapText="1"/>
      <protection locked="0"/>
    </xf>
    <xf numFmtId="0" fontId="4" fillId="6" borderId="1" xfId="1" applyFont="1" applyFill="1" applyBorder="1" applyAlignment="1" applyProtection="1">
      <alignment vertical="center" wrapText="1"/>
      <protection locked="0"/>
    </xf>
    <xf numFmtId="0" fontId="4" fillId="6" borderId="20" xfId="1" applyFont="1" applyFill="1" applyBorder="1" applyAlignment="1" applyProtection="1">
      <alignment vertical="center" wrapText="1" shrinkToFit="1"/>
      <protection locked="0"/>
    </xf>
    <xf numFmtId="0" fontId="4" fillId="6" borderId="20" xfId="1" applyFont="1" applyFill="1" applyBorder="1" applyAlignment="1" applyProtection="1">
      <alignment vertical="center" shrinkToFit="1"/>
      <protection locked="0"/>
    </xf>
    <xf numFmtId="38" fontId="4" fillId="6" borderId="1" xfId="4" applyFont="1" applyFill="1" applyBorder="1" applyAlignment="1" applyProtection="1">
      <alignment vertical="center" shrinkToFit="1"/>
      <protection locked="0"/>
    </xf>
    <xf numFmtId="0" fontId="4" fillId="0" borderId="0" xfId="1" applyFont="1" applyFill="1" applyBorder="1" applyAlignment="1" applyProtection="1">
      <alignment vertical="center" wrapText="1" shrinkToFit="1"/>
    </xf>
    <xf numFmtId="0" fontId="4" fillId="6" borderId="1" xfId="1" applyFont="1" applyFill="1" applyBorder="1" applyAlignment="1" applyProtection="1">
      <alignment vertical="center" shrinkToFit="1"/>
      <protection locked="0"/>
    </xf>
    <xf numFmtId="38" fontId="4" fillId="6" borderId="1" xfId="4" applyFont="1" applyFill="1" applyBorder="1" applyAlignment="1" applyProtection="1">
      <alignment vertical="center" wrapText="1"/>
      <protection locked="0"/>
    </xf>
    <xf numFmtId="38" fontId="4" fillId="6" borderId="20" xfId="4" applyFont="1" applyFill="1" applyBorder="1" applyAlignment="1" applyProtection="1">
      <alignment vertical="center" wrapText="1"/>
      <protection locked="0"/>
    </xf>
    <xf numFmtId="0" fontId="4" fillId="6" borderId="20" xfId="5" applyFont="1" applyFill="1" applyBorder="1" applyAlignment="1" applyProtection="1">
      <alignment vertical="center" wrapText="1"/>
      <protection locked="0"/>
    </xf>
    <xf numFmtId="177" fontId="4" fillId="0" borderId="38" xfId="1" applyNumberFormat="1" applyFont="1" applyFill="1" applyBorder="1" applyAlignment="1" applyProtection="1">
      <alignment vertical="center" shrinkToFit="1"/>
    </xf>
    <xf numFmtId="176" fontId="4" fillId="0" borderId="146" xfId="6" applyNumberFormat="1" applyFont="1" applyFill="1" applyBorder="1" applyAlignment="1" applyProtection="1">
      <alignment vertical="center" shrinkToFit="1"/>
    </xf>
    <xf numFmtId="0" fontId="4" fillId="6" borderId="146" xfId="6" applyFont="1" applyFill="1" applyBorder="1" applyAlignment="1" applyProtection="1">
      <alignment horizontal="center" vertical="center" wrapText="1"/>
      <protection locked="0"/>
    </xf>
    <xf numFmtId="176" fontId="4" fillId="0" borderId="146" xfId="6" applyNumberFormat="1" applyFont="1" applyFill="1" applyBorder="1" applyAlignment="1" applyProtection="1">
      <alignment horizontal="right" vertical="center" shrinkToFit="1"/>
    </xf>
    <xf numFmtId="0" fontId="4" fillId="0" borderId="146" xfId="6" applyFont="1" applyFill="1" applyBorder="1" applyAlignment="1" applyProtection="1">
      <alignment horizontal="left" vertical="center" wrapText="1"/>
    </xf>
    <xf numFmtId="0" fontId="4" fillId="0" borderId="20" xfId="1" applyFont="1" applyFill="1" applyBorder="1" applyAlignment="1">
      <alignment horizontal="center" vertical="center" shrinkToFit="1"/>
    </xf>
    <xf numFmtId="0" fontId="4" fillId="0" borderId="0" xfId="1" applyFont="1" applyFill="1" applyBorder="1" applyAlignment="1">
      <alignment vertical="center" shrinkToFit="1"/>
    </xf>
    <xf numFmtId="0" fontId="4" fillId="5" borderId="0" xfId="1" applyFont="1" applyFill="1" applyBorder="1" applyProtection="1">
      <alignment vertical="center"/>
    </xf>
    <xf numFmtId="0" fontId="4" fillId="0" borderId="14" xfId="1" applyFont="1" applyFill="1" applyBorder="1" applyAlignment="1" applyProtection="1">
      <alignment horizontal="left" vertical="center"/>
    </xf>
    <xf numFmtId="0" fontId="4" fillId="0" borderId="0" xfId="1" applyFont="1" applyFill="1" applyAlignment="1" applyProtection="1">
      <alignment horizontal="left" vertical="center" wrapText="1"/>
    </xf>
    <xf numFmtId="0" fontId="4" fillId="0" borderId="0" xfId="1" applyFont="1" applyFill="1" applyAlignment="1" applyProtection="1">
      <alignment vertical="center" wrapText="1"/>
    </xf>
    <xf numFmtId="0" fontId="15" fillId="0" borderId="0" xfId="1" applyFont="1" applyFill="1" applyAlignment="1" applyProtection="1">
      <alignment vertical="center" wrapText="1"/>
    </xf>
    <xf numFmtId="0" fontId="7" fillId="0" borderId="0" xfId="1" applyFont="1" applyFill="1" applyAlignment="1" applyProtection="1">
      <alignment vertical="center" wrapText="1"/>
    </xf>
    <xf numFmtId="0" fontId="6" fillId="7" borderId="0" xfId="0" applyFont="1" applyFill="1" applyBorder="1" applyAlignment="1" applyProtection="1">
      <alignment horizontal="center" vertical="center" wrapText="1"/>
    </xf>
    <xf numFmtId="0" fontId="6" fillId="8" borderId="0" xfId="0" applyFont="1" applyFill="1" applyBorder="1" applyAlignment="1" applyProtection="1">
      <alignment horizontal="center" vertical="center" wrapText="1"/>
      <protection locked="0"/>
    </xf>
    <xf numFmtId="0" fontId="4" fillId="8" borderId="2" xfId="1" applyFont="1" applyFill="1" applyBorder="1" applyAlignment="1" applyProtection="1">
      <alignment horizontal="center" vertical="center" wrapText="1"/>
      <protection locked="0"/>
    </xf>
    <xf numFmtId="0" fontId="4" fillId="7" borderId="2" xfId="1" applyFont="1" applyFill="1" applyBorder="1" applyAlignment="1" applyProtection="1">
      <alignment vertical="center" wrapText="1"/>
    </xf>
    <xf numFmtId="0" fontId="4" fillId="0" borderId="0" xfId="1" applyFont="1" applyBorder="1" applyAlignment="1" applyProtection="1">
      <alignment vertical="center" wrapText="1"/>
    </xf>
    <xf numFmtId="0" fontId="6" fillId="3" borderId="12" xfId="0" applyFont="1" applyFill="1" applyBorder="1" applyAlignment="1" applyProtection="1">
      <alignment horizontal="center" vertical="center" wrapText="1"/>
    </xf>
    <xf numFmtId="0" fontId="15" fillId="0" borderId="0" xfId="1" applyFont="1" applyFill="1" applyAlignment="1">
      <alignment vertical="center"/>
    </xf>
    <xf numFmtId="0" fontId="9" fillId="0" borderId="0" xfId="1" applyFont="1" applyBorder="1" applyAlignment="1" applyProtection="1">
      <alignment horizontal="center" vertical="center"/>
    </xf>
    <xf numFmtId="0" fontId="9" fillId="0" borderId="0" xfId="1" applyFont="1" applyBorder="1" applyAlignment="1" applyProtection="1">
      <alignment horizontal="center" vertical="center" wrapText="1"/>
    </xf>
    <xf numFmtId="0" fontId="9" fillId="0" borderId="0" xfId="6" applyFont="1" applyBorder="1" applyAlignment="1" applyProtection="1">
      <alignment horizontal="center" vertical="center" wrapText="1"/>
    </xf>
    <xf numFmtId="0" fontId="4" fillId="3" borderId="4" xfId="1" applyFont="1" applyFill="1" applyBorder="1" applyAlignment="1" applyProtection="1">
      <alignment horizontal="center" wrapText="1"/>
    </xf>
    <xf numFmtId="0" fontId="4" fillId="0" borderId="0" xfId="1" applyFont="1" applyFill="1" applyAlignment="1" applyProtection="1">
      <alignment horizontal="center" vertical="center"/>
    </xf>
    <xf numFmtId="0" fontId="4" fillId="0" borderId="0" xfId="1" applyFont="1" applyFill="1" applyAlignment="1" applyProtection="1">
      <alignment horizontal="left" vertical="center"/>
    </xf>
    <xf numFmtId="0" fontId="4" fillId="0" borderId="0" xfId="1" applyFont="1" applyFill="1" applyAlignment="1" applyProtection="1">
      <alignment vertical="top"/>
    </xf>
    <xf numFmtId="0" fontId="4" fillId="0" borderId="0" xfId="1" applyFont="1" applyFill="1" applyBorder="1" applyAlignment="1" applyProtection="1">
      <alignment horizontal="left" vertical="center" indent="1"/>
    </xf>
    <xf numFmtId="0" fontId="11" fillId="0" borderId="20" xfId="0" applyFont="1" applyFill="1" applyBorder="1" applyAlignment="1" applyProtection="1">
      <alignment vertical="center" wrapText="1"/>
      <protection locked="0"/>
    </xf>
    <xf numFmtId="0" fontId="4" fillId="0" borderId="0" xfId="1" applyFont="1" applyAlignment="1">
      <alignment horizontal="left" vertical="center"/>
    </xf>
    <xf numFmtId="0" fontId="4" fillId="3" borderId="20" xfId="1" applyFont="1" applyFill="1" applyBorder="1" applyAlignment="1" applyProtection="1">
      <alignment horizontal="center" vertical="center"/>
    </xf>
    <xf numFmtId="0" fontId="4" fillId="3" borderId="20" xfId="1" applyFont="1" applyFill="1" applyBorder="1" applyAlignment="1" applyProtection="1">
      <alignment horizontal="center" vertical="center" wrapText="1"/>
    </xf>
    <xf numFmtId="0" fontId="4" fillId="0" borderId="0" xfId="1" applyFont="1" applyFill="1" applyAlignment="1" applyProtection="1">
      <alignment horizontal="left" vertical="center"/>
    </xf>
    <xf numFmtId="0" fontId="4" fillId="0" borderId="0" xfId="1" applyFont="1" applyFill="1" applyAlignment="1" applyProtection="1">
      <alignment vertical="top"/>
    </xf>
    <xf numFmtId="0" fontId="6" fillId="3" borderId="20" xfId="0" applyFont="1" applyFill="1" applyBorder="1" applyAlignment="1" applyProtection="1">
      <alignment horizontal="center" vertical="center"/>
    </xf>
    <xf numFmtId="0" fontId="4" fillId="0" borderId="20" xfId="1" applyFont="1" applyFill="1" applyBorder="1" applyAlignment="1" applyProtection="1">
      <alignment horizontal="left" vertical="center" wrapText="1"/>
    </xf>
    <xf numFmtId="0" fontId="9" fillId="0" borderId="60" xfId="1" applyFont="1" applyFill="1" applyBorder="1" applyAlignment="1" applyProtection="1">
      <alignment horizontal="center" vertical="center"/>
    </xf>
    <xf numFmtId="0" fontId="4" fillId="0" borderId="0" xfId="1" applyFont="1" applyFill="1" applyBorder="1" applyAlignment="1" applyProtection="1">
      <alignment vertical="center"/>
    </xf>
    <xf numFmtId="0" fontId="4" fillId="0" borderId="0" xfId="1" applyFont="1" applyFill="1" applyBorder="1" applyAlignment="1" applyProtection="1">
      <alignment horizontal="left" vertical="center"/>
    </xf>
    <xf numFmtId="0" fontId="20" fillId="2" borderId="0" xfId="1" applyFont="1" applyFill="1" applyBorder="1" applyAlignment="1" applyProtection="1">
      <alignment horizontal="center" vertical="center" wrapText="1"/>
    </xf>
    <xf numFmtId="0" fontId="9" fillId="0" borderId="0" xfId="1" applyFont="1" applyAlignment="1" applyProtection="1">
      <alignment horizontal="left" vertical="center" indent="1"/>
    </xf>
    <xf numFmtId="0" fontId="30" fillId="0" borderId="0" xfId="1" applyFont="1" applyAlignment="1" applyProtection="1">
      <alignment horizontal="left" vertical="center" indent="1"/>
    </xf>
    <xf numFmtId="0" fontId="4" fillId="0" borderId="0" xfId="1" applyFont="1" applyAlignment="1">
      <alignment vertical="center" wrapText="1"/>
    </xf>
    <xf numFmtId="0" fontId="4" fillId="0" borderId="0" xfId="1" applyFont="1" applyAlignment="1">
      <alignment horizontal="left" vertical="center" wrapText="1"/>
    </xf>
    <xf numFmtId="0" fontId="4" fillId="0" borderId="0" xfId="1" applyFont="1" applyAlignment="1">
      <alignment horizontal="center" vertical="center" wrapText="1"/>
    </xf>
    <xf numFmtId="0" fontId="13" fillId="0" borderId="0" xfId="1" applyFont="1" applyAlignment="1">
      <alignment horizontal="center" vertical="center" wrapText="1"/>
    </xf>
    <xf numFmtId="0" fontId="0" fillId="0" borderId="0" xfId="0" applyAlignment="1">
      <alignment vertical="top" wrapText="1"/>
    </xf>
    <xf numFmtId="0" fontId="11" fillId="0" borderId="20" xfId="0" applyFont="1" applyFill="1" applyBorder="1" applyAlignment="1" applyProtection="1">
      <alignment horizontal="center" vertical="center" wrapText="1"/>
      <protection locked="0"/>
    </xf>
    <xf numFmtId="38" fontId="4" fillId="2" borderId="33" xfId="4" applyFont="1" applyFill="1" applyBorder="1" applyProtection="1">
      <alignment vertical="center"/>
    </xf>
    <xf numFmtId="38" fontId="4" fillId="2" borderId="109" xfId="4" applyFont="1" applyFill="1" applyBorder="1" applyProtection="1">
      <alignment vertical="center"/>
    </xf>
    <xf numFmtId="38" fontId="4" fillId="2" borderId="31" xfId="4" applyFont="1" applyFill="1" applyBorder="1" applyProtection="1">
      <alignment vertical="center"/>
    </xf>
    <xf numFmtId="38" fontId="4" fillId="2" borderId="36" xfId="4" applyFont="1" applyFill="1" applyBorder="1" applyProtection="1">
      <alignment vertical="center"/>
    </xf>
    <xf numFmtId="38" fontId="4" fillId="2" borderId="27" xfId="4" applyFont="1" applyFill="1" applyBorder="1" applyProtection="1">
      <alignment vertical="center"/>
    </xf>
    <xf numFmtId="38" fontId="4" fillId="2" borderId="110" xfId="4" applyFont="1" applyFill="1" applyBorder="1" applyProtection="1">
      <alignment vertical="center"/>
    </xf>
    <xf numFmtId="38" fontId="4" fillId="2" borderId="111" xfId="4" applyFont="1" applyFill="1" applyBorder="1" applyProtection="1">
      <alignment vertical="center"/>
    </xf>
    <xf numFmtId="38" fontId="4" fillId="0" borderId="116" xfId="4" applyFont="1" applyBorder="1" applyProtection="1">
      <alignment vertical="center"/>
    </xf>
    <xf numFmtId="38" fontId="4" fillId="0" borderId="107" xfId="4" applyFont="1" applyBorder="1" applyProtection="1">
      <alignment vertical="center"/>
    </xf>
    <xf numFmtId="38" fontId="4" fillId="0" borderId="108" xfId="4" applyFont="1" applyBorder="1" applyProtection="1">
      <alignment vertical="center"/>
    </xf>
    <xf numFmtId="38" fontId="4" fillId="0" borderId="19" xfId="4" applyFont="1" applyBorder="1" applyProtection="1">
      <alignment vertical="center"/>
    </xf>
    <xf numFmtId="38" fontId="4" fillId="0" borderId="17" xfId="4" applyFont="1" applyBorder="1" applyProtection="1">
      <alignment vertical="center"/>
    </xf>
    <xf numFmtId="0" fontId="4" fillId="2" borderId="27" xfId="1" applyFont="1" applyFill="1" applyBorder="1" applyAlignment="1" applyProtection="1">
      <alignment horizontal="center" vertical="center" wrapText="1"/>
    </xf>
    <xf numFmtId="38" fontId="4" fillId="2" borderId="115" xfId="4" applyFont="1" applyFill="1" applyBorder="1" applyProtection="1">
      <alignment vertical="center"/>
    </xf>
    <xf numFmtId="0" fontId="9" fillId="0" borderId="51" xfId="1" applyFont="1" applyFill="1" applyBorder="1" applyAlignment="1" applyProtection="1">
      <alignment horizontal="center" vertical="center" wrapText="1"/>
    </xf>
    <xf numFmtId="0" fontId="9" fillId="0" borderId="52" xfId="1" applyFont="1" applyFill="1" applyBorder="1" applyAlignment="1" applyProtection="1">
      <alignment horizontal="center" vertical="center" wrapText="1"/>
    </xf>
    <xf numFmtId="0" fontId="9" fillId="0" borderId="57" xfId="5" applyFont="1" applyBorder="1" applyAlignment="1" applyProtection="1">
      <alignment vertical="center" wrapText="1"/>
    </xf>
    <xf numFmtId="0" fontId="9" fillId="0" borderId="58" xfId="5" applyFont="1" applyBorder="1" applyAlignment="1" applyProtection="1">
      <alignment vertical="center" wrapText="1"/>
    </xf>
    <xf numFmtId="0" fontId="4" fillId="0" borderId="0" xfId="3" applyNumberFormat="1" applyFont="1" applyFill="1" applyBorder="1" applyAlignment="1" applyProtection="1">
      <alignment horizontal="center" vertical="center" wrapText="1"/>
      <protection locked="0"/>
    </xf>
    <xf numFmtId="0" fontId="4" fillId="0" borderId="0" xfId="1" applyFont="1" applyFill="1" applyProtection="1">
      <alignment vertical="center"/>
      <protection locked="0"/>
    </xf>
    <xf numFmtId="0" fontId="4" fillId="0" borderId="0" xfId="1" applyFont="1" applyFill="1" applyBorder="1" applyAlignment="1" applyProtection="1">
      <alignment horizontal="left" vertical="center" indent="1"/>
      <protection locked="0"/>
    </xf>
    <xf numFmtId="0" fontId="4" fillId="0" borderId="0" xfId="1" applyFont="1" applyFill="1" applyBorder="1" applyAlignment="1" applyProtection="1">
      <alignment horizontal="center" vertical="center"/>
      <protection locked="0"/>
    </xf>
    <xf numFmtId="0" fontId="4" fillId="0" borderId="0" xfId="1" applyFont="1" applyFill="1" applyBorder="1" applyAlignment="1" applyProtection="1">
      <alignment horizontal="center" vertical="center" textRotation="255"/>
      <protection locked="0"/>
    </xf>
    <xf numFmtId="0" fontId="4" fillId="6" borderId="20" xfId="1" applyFont="1" applyFill="1" applyBorder="1" applyAlignment="1" applyProtection="1">
      <alignment vertical="center"/>
      <protection locked="0"/>
    </xf>
    <xf numFmtId="0" fontId="7" fillId="0" borderId="0" xfId="1" applyFont="1" applyAlignment="1">
      <alignment vertical="top"/>
    </xf>
    <xf numFmtId="0" fontId="23" fillId="0" borderId="0" xfId="1" applyFont="1" applyAlignment="1">
      <alignment horizontal="left" vertical="center" wrapText="1"/>
    </xf>
    <xf numFmtId="0" fontId="23" fillId="0" borderId="0" xfId="1" applyFont="1" applyAlignment="1">
      <alignment vertical="center" wrapText="1"/>
    </xf>
    <xf numFmtId="0" fontId="31" fillId="2" borderId="0" xfId="1" applyFont="1" applyFill="1" applyBorder="1" applyAlignment="1" applyProtection="1">
      <alignment horizontal="center" vertical="center" wrapText="1"/>
    </xf>
    <xf numFmtId="0" fontId="33" fillId="0" borderId="0" xfId="1" applyFont="1" applyBorder="1" applyAlignment="1" applyProtection="1">
      <alignment horizontal="left" vertical="center" indent="1"/>
    </xf>
    <xf numFmtId="0" fontId="34" fillId="0" borderId="0" xfId="1" applyFont="1" applyBorder="1" applyAlignment="1" applyProtection="1">
      <alignment horizontal="left" vertical="center" indent="1"/>
    </xf>
    <xf numFmtId="0" fontId="34" fillId="0" borderId="0" xfId="1" applyFont="1" applyFill="1" applyBorder="1" applyAlignment="1" applyProtection="1">
      <alignment horizontal="right" vertical="center"/>
    </xf>
    <xf numFmtId="0" fontId="33" fillId="0" borderId="0" xfId="1" applyFont="1" applyFill="1" applyBorder="1" applyAlignment="1" applyProtection="1">
      <alignment vertical="center"/>
    </xf>
    <xf numFmtId="0" fontId="32" fillId="0" borderId="0" xfId="1" applyFont="1" applyBorder="1" applyProtection="1">
      <alignment vertical="center"/>
    </xf>
    <xf numFmtId="0" fontId="31" fillId="0" borderId="0" xfId="1" applyFont="1" applyBorder="1" applyAlignment="1" applyProtection="1">
      <alignment vertical="center" wrapText="1"/>
    </xf>
    <xf numFmtId="0" fontId="31" fillId="0" borderId="0" xfId="1" applyFont="1" applyBorder="1" applyProtection="1">
      <alignment vertical="center"/>
    </xf>
    <xf numFmtId="0" fontId="22" fillId="0" borderId="0" xfId="1" applyFont="1" applyBorder="1" applyAlignment="1" applyProtection="1">
      <alignment horizontal="left" vertical="center" wrapText="1"/>
    </xf>
    <xf numFmtId="0" fontId="32" fillId="0" borderId="0" xfId="1" applyFont="1" applyBorder="1" applyAlignment="1" applyProtection="1">
      <alignment vertical="center" wrapText="1"/>
    </xf>
    <xf numFmtId="0" fontId="35" fillId="0" borderId="0" xfId="1" applyFont="1" applyBorder="1" applyAlignment="1" applyProtection="1">
      <alignment horizontal="left" vertical="center" wrapText="1"/>
    </xf>
    <xf numFmtId="0" fontId="22" fillId="0" borderId="0" xfId="5" applyFont="1" applyBorder="1" applyAlignment="1" applyProtection="1">
      <alignment horizontal="left" vertical="center" wrapText="1"/>
    </xf>
    <xf numFmtId="0" fontId="32" fillId="0" borderId="0" xfId="5" applyFont="1" applyBorder="1" applyAlignment="1" applyProtection="1">
      <alignment vertical="center"/>
    </xf>
    <xf numFmtId="0" fontId="34" fillId="0" borderId="0" xfId="5" applyFont="1" applyBorder="1" applyAlignment="1" applyProtection="1">
      <alignment horizontal="left" vertical="center" wrapText="1"/>
    </xf>
    <xf numFmtId="0" fontId="36" fillId="0" borderId="0" xfId="1" applyFont="1" applyBorder="1" applyAlignment="1" applyProtection="1">
      <alignment vertical="top" wrapText="1"/>
    </xf>
    <xf numFmtId="178" fontId="32" fillId="0" borderId="0" xfId="1" applyNumberFormat="1" applyFont="1" applyBorder="1" applyProtection="1">
      <alignment vertical="center"/>
    </xf>
    <xf numFmtId="0" fontId="32" fillId="0" borderId="0" xfId="1" applyFont="1" applyBorder="1" applyAlignment="1" applyProtection="1">
      <alignment vertical="top" wrapText="1"/>
    </xf>
    <xf numFmtId="0" fontId="22" fillId="0" borderId="0" xfId="1" applyFont="1" applyBorder="1" applyAlignment="1" applyProtection="1">
      <alignment vertical="top" wrapText="1"/>
    </xf>
    <xf numFmtId="0" fontId="22" fillId="0" borderId="0" xfId="1" applyFont="1" applyBorder="1" applyAlignment="1" applyProtection="1">
      <alignment vertical="top"/>
    </xf>
    <xf numFmtId="0" fontId="4" fillId="0" borderId="0" xfId="1" applyFont="1" applyAlignment="1">
      <alignment horizontal="left" vertical="center"/>
    </xf>
    <xf numFmtId="0" fontId="4" fillId="0" borderId="1" xfId="1" applyFont="1" applyFill="1" applyBorder="1" applyAlignment="1" applyProtection="1">
      <alignment horizontal="left" vertical="center"/>
      <protection locked="0"/>
    </xf>
    <xf numFmtId="0" fontId="9" fillId="4" borderId="56" xfId="1" applyFont="1" applyFill="1" applyBorder="1" applyAlignment="1" applyProtection="1">
      <alignment horizontal="left" vertical="top" wrapText="1"/>
      <protection locked="0"/>
    </xf>
    <xf numFmtId="0" fontId="9" fillId="4" borderId="54" xfId="1" applyFont="1" applyFill="1" applyBorder="1" applyAlignment="1" applyProtection="1">
      <alignment vertical="center" wrapText="1"/>
      <protection locked="0"/>
    </xf>
    <xf numFmtId="0" fontId="9" fillId="4" borderId="69" xfId="1" applyFont="1" applyFill="1" applyBorder="1" applyAlignment="1" applyProtection="1">
      <alignment vertical="center" wrapText="1"/>
      <protection locked="0"/>
    </xf>
    <xf numFmtId="38" fontId="9" fillId="4" borderId="55" xfId="4" applyFont="1" applyFill="1" applyBorder="1" applyAlignment="1" applyProtection="1">
      <alignment vertical="center" wrapText="1"/>
      <protection locked="0"/>
    </xf>
    <xf numFmtId="38" fontId="9" fillId="4" borderId="71" xfId="4" applyFont="1" applyFill="1" applyBorder="1" applyAlignment="1" applyProtection="1">
      <alignment vertical="center" wrapText="1"/>
      <protection locked="0"/>
    </xf>
    <xf numFmtId="0" fontId="9" fillId="4" borderId="56" xfId="1" applyFont="1" applyFill="1" applyBorder="1" applyAlignment="1" applyProtection="1">
      <alignment vertical="center" wrapText="1"/>
      <protection locked="0"/>
    </xf>
    <xf numFmtId="0" fontId="9" fillId="4" borderId="72" xfId="1" applyFont="1" applyFill="1" applyBorder="1" applyAlignment="1" applyProtection="1">
      <alignment vertical="center" wrapText="1"/>
      <protection locked="0"/>
    </xf>
    <xf numFmtId="0" fontId="9" fillId="8" borderId="54" xfId="1" applyFont="1" applyFill="1" applyBorder="1" applyAlignment="1" applyProtection="1">
      <alignment horizontal="center" vertical="center" wrapText="1"/>
      <protection locked="0"/>
    </xf>
    <xf numFmtId="0" fontId="9" fillId="8" borderId="69" xfId="1" applyFont="1" applyFill="1" applyBorder="1" applyAlignment="1" applyProtection="1">
      <alignment horizontal="center" vertical="center" wrapText="1"/>
      <protection locked="0"/>
    </xf>
    <xf numFmtId="0" fontId="9" fillId="4" borderId="55" xfId="1" applyFont="1" applyFill="1" applyBorder="1" applyAlignment="1" applyProtection="1">
      <alignment vertical="center" wrapText="1"/>
      <protection locked="0"/>
    </xf>
    <xf numFmtId="0" fontId="9" fillId="4" borderId="71" xfId="1" applyFont="1" applyFill="1" applyBorder="1" applyAlignment="1" applyProtection="1">
      <alignment vertical="center" wrapText="1"/>
      <protection locked="0"/>
    </xf>
    <xf numFmtId="38" fontId="9" fillId="4" borderId="57" xfId="4" applyFont="1" applyFill="1" applyBorder="1" applyAlignment="1" applyProtection="1">
      <alignment vertical="center" wrapText="1"/>
      <protection locked="0"/>
    </xf>
    <xf numFmtId="38" fontId="9" fillId="4" borderId="79" xfId="4" applyFont="1" applyFill="1" applyBorder="1" applyAlignment="1" applyProtection="1">
      <alignment vertical="center" wrapText="1"/>
      <protection locked="0"/>
    </xf>
    <xf numFmtId="38" fontId="9" fillId="4" borderId="58" xfId="4" applyFont="1" applyFill="1" applyBorder="1" applyAlignment="1" applyProtection="1">
      <alignment vertical="center" wrapText="1"/>
      <protection locked="0"/>
    </xf>
    <xf numFmtId="38" fontId="9" fillId="4" borderId="81" xfId="4" applyFont="1" applyFill="1" applyBorder="1" applyAlignment="1" applyProtection="1">
      <alignment vertical="center" wrapText="1"/>
      <protection locked="0"/>
    </xf>
    <xf numFmtId="38" fontId="4" fillId="4" borderId="154" xfId="4" applyFont="1" applyFill="1" applyBorder="1" applyProtection="1">
      <alignment vertical="center"/>
      <protection locked="0"/>
    </xf>
    <xf numFmtId="38" fontId="4" fillId="4" borderId="3" xfId="4" applyFont="1" applyFill="1" applyBorder="1" applyProtection="1">
      <alignment vertical="center"/>
      <protection locked="0"/>
    </xf>
    <xf numFmtId="38" fontId="4" fillId="4" borderId="12" xfId="4" applyFont="1" applyFill="1" applyBorder="1" applyProtection="1">
      <alignment vertical="center"/>
      <protection locked="0"/>
    </xf>
    <xf numFmtId="0" fontId="9" fillId="4" borderId="140" xfId="1" applyFont="1" applyFill="1" applyBorder="1" applyAlignment="1" applyProtection="1">
      <alignment vertical="center" wrapText="1"/>
      <protection locked="0"/>
    </xf>
    <xf numFmtId="0" fontId="9" fillId="4" borderId="131" xfId="1" applyFont="1" applyFill="1" applyBorder="1" applyAlignment="1" applyProtection="1">
      <alignment vertical="center" wrapText="1"/>
      <protection locked="0"/>
    </xf>
    <xf numFmtId="0" fontId="9" fillId="4" borderId="128" xfId="1" applyFont="1" applyFill="1" applyBorder="1" applyAlignment="1" applyProtection="1">
      <alignment vertical="center" wrapText="1"/>
      <protection locked="0"/>
    </xf>
    <xf numFmtId="0" fontId="9" fillId="4" borderId="0" xfId="1" applyFont="1" applyFill="1" applyBorder="1" applyAlignment="1" applyProtection="1">
      <alignment vertical="center" wrapText="1"/>
      <protection locked="0"/>
    </xf>
    <xf numFmtId="0" fontId="9" fillId="4" borderId="132" xfId="1" applyFont="1" applyFill="1" applyBorder="1" applyAlignment="1" applyProtection="1">
      <alignment vertical="center" wrapText="1"/>
      <protection locked="0"/>
    </xf>
    <xf numFmtId="0" fontId="4" fillId="0" borderId="0" xfId="1" applyFont="1" applyAlignment="1">
      <alignment horizontal="left" vertical="center" wrapText="1"/>
    </xf>
    <xf numFmtId="0" fontId="4" fillId="7" borderId="20" xfId="1" applyFont="1" applyFill="1" applyBorder="1" applyAlignment="1">
      <alignment horizontal="center" vertical="center" wrapText="1"/>
    </xf>
    <xf numFmtId="0" fontId="4" fillId="0" borderId="20" xfId="1" applyFont="1" applyBorder="1" applyAlignment="1" applyProtection="1">
      <alignment horizontal="center" vertical="center" wrapText="1"/>
    </xf>
    <xf numFmtId="0" fontId="4" fillId="0" borderId="20" xfId="1" applyFont="1" applyFill="1" applyBorder="1" applyAlignment="1" applyProtection="1">
      <alignment horizontal="center" vertical="center" wrapText="1"/>
    </xf>
    <xf numFmtId="0" fontId="4" fillId="0" borderId="13" xfId="1" applyFont="1" applyBorder="1" applyAlignment="1">
      <alignment horizontal="right" vertical="center" wrapText="1"/>
    </xf>
    <xf numFmtId="0" fontId="13" fillId="0" borderId="0" xfId="1" applyFont="1" applyAlignment="1">
      <alignment horizontal="center" vertical="center" wrapText="1"/>
    </xf>
    <xf numFmtId="0" fontId="4" fillId="0" borderId="0" xfId="1" applyFont="1" applyAlignment="1">
      <alignment horizontal="center" vertical="center" wrapText="1"/>
    </xf>
    <xf numFmtId="0" fontId="27" fillId="0" borderId="20" xfId="1" applyFont="1" applyBorder="1" applyAlignment="1" applyProtection="1">
      <alignment horizontal="left" vertical="top" wrapText="1"/>
      <protection locked="0"/>
    </xf>
    <xf numFmtId="0" fontId="4" fillId="0" borderId="20" xfId="1" applyFont="1" applyBorder="1" applyAlignment="1" applyProtection="1">
      <alignment horizontal="left" vertical="top" wrapText="1"/>
      <protection locked="0"/>
    </xf>
    <xf numFmtId="179" fontId="4" fillId="0" borderId="93" xfId="1" applyNumberFormat="1" applyFont="1" applyBorder="1" applyAlignment="1">
      <alignment horizontal="center" vertical="center"/>
    </xf>
    <xf numFmtId="0" fontId="4" fillId="0" borderId="14" xfId="1" applyFont="1" applyBorder="1" applyAlignment="1" applyProtection="1">
      <alignment horizontal="center" vertical="center" wrapText="1"/>
      <protection locked="0"/>
    </xf>
    <xf numFmtId="0" fontId="4" fillId="0" borderId="20" xfId="1" applyFont="1" applyFill="1" applyBorder="1" applyAlignment="1" applyProtection="1">
      <alignment horizontal="center" vertical="center"/>
      <protection locked="0"/>
    </xf>
    <xf numFmtId="0" fontId="4" fillId="3" borderId="20" xfId="1" applyFont="1" applyFill="1" applyBorder="1" applyAlignment="1" applyProtection="1">
      <alignment horizontal="center" vertical="center"/>
    </xf>
    <xf numFmtId="0" fontId="4" fillId="0" borderId="20" xfId="1" applyFont="1" applyFill="1" applyBorder="1" applyAlignment="1" applyProtection="1">
      <alignment horizontal="left" vertical="center" wrapText="1"/>
      <protection locked="0"/>
    </xf>
    <xf numFmtId="0" fontId="4" fillId="3" borderId="20" xfId="1" applyFont="1" applyFill="1" applyBorder="1" applyAlignment="1" applyProtection="1">
      <alignment horizontal="center" vertical="center" wrapText="1"/>
    </xf>
    <xf numFmtId="0" fontId="4" fillId="8" borderId="20" xfId="1" applyFont="1" applyFill="1" applyBorder="1" applyAlignment="1" applyProtection="1">
      <alignment horizontal="center" vertical="center"/>
      <protection locked="0"/>
    </xf>
    <xf numFmtId="0" fontId="4" fillId="0" borderId="12" xfId="1" applyFont="1" applyFill="1" applyBorder="1" applyAlignment="1" applyProtection="1">
      <alignment horizontal="center" vertical="center"/>
      <protection locked="0"/>
    </xf>
    <xf numFmtId="0" fontId="4" fillId="0" borderId="0" xfId="1" applyFont="1" applyFill="1" applyAlignment="1" applyProtection="1">
      <alignment horizontal="center" vertical="center"/>
    </xf>
    <xf numFmtId="0" fontId="4" fillId="0" borderId="4" xfId="1" applyFont="1" applyFill="1" applyBorder="1" applyAlignment="1" applyProtection="1">
      <alignment horizontal="center" vertical="center"/>
      <protection locked="0"/>
    </xf>
    <xf numFmtId="0" fontId="4" fillId="0" borderId="7" xfId="1" applyFont="1" applyFill="1" applyBorder="1" applyAlignment="1" applyProtection="1">
      <alignment horizontal="center" vertical="center"/>
    </xf>
    <xf numFmtId="0" fontId="4" fillId="0" borderId="0" xfId="1" applyFont="1" applyFill="1" applyAlignment="1" applyProtection="1">
      <alignment horizontal="left" vertical="center"/>
    </xf>
    <xf numFmtId="0" fontId="4" fillId="0" borderId="0" xfId="1" applyFont="1" applyFill="1" applyAlignment="1" applyProtection="1">
      <alignment vertical="top" wrapText="1"/>
    </xf>
    <xf numFmtId="0" fontId="4" fillId="0" borderId="0" xfId="1" applyFont="1" applyFill="1" applyAlignment="1" applyProtection="1">
      <alignment vertical="top"/>
    </xf>
    <xf numFmtId="0" fontId="6" fillId="3" borderId="20" xfId="0" applyFont="1" applyFill="1" applyBorder="1" applyAlignment="1" applyProtection="1">
      <alignment horizontal="center" vertical="center"/>
    </xf>
    <xf numFmtId="0" fontId="4" fillId="0" borderId="0" xfId="1" applyFont="1" applyFill="1" applyBorder="1" applyAlignment="1" applyProtection="1">
      <alignment horizontal="left" vertical="center" wrapText="1" indent="1"/>
    </xf>
    <xf numFmtId="0" fontId="4" fillId="0" borderId="0" xfId="1" applyFont="1" applyFill="1" applyBorder="1" applyAlignment="1" applyProtection="1">
      <alignment horizontal="left" vertical="center" indent="1"/>
    </xf>
    <xf numFmtId="0" fontId="0" fillId="0" borderId="20" xfId="0" applyBorder="1" applyAlignment="1" applyProtection="1">
      <alignment horizontal="left" vertical="center" wrapText="1"/>
    </xf>
    <xf numFmtId="0" fontId="0" fillId="0" borderId="20" xfId="0" applyBorder="1" applyAlignment="1" applyProtection="1">
      <alignment horizontal="left" vertical="center"/>
    </xf>
    <xf numFmtId="0" fontId="0" fillId="0" borderId="20" xfId="0" applyBorder="1" applyAlignment="1">
      <alignment horizontal="left" vertical="center" wrapText="1"/>
    </xf>
    <xf numFmtId="0" fontId="4" fillId="0" borderId="20" xfId="1" applyFont="1" applyFill="1" applyBorder="1" applyAlignment="1" applyProtection="1">
      <alignment horizontal="left" vertical="center" wrapText="1"/>
    </xf>
    <xf numFmtId="0" fontId="26" fillId="0" borderId="0" xfId="1" applyFont="1" applyFill="1" applyBorder="1" applyAlignment="1" applyProtection="1">
      <alignment horizontal="left" vertical="top"/>
    </xf>
    <xf numFmtId="0" fontId="0" fillId="0" borderId="4" xfId="0" applyBorder="1" applyAlignment="1" applyProtection="1">
      <alignment horizontal="left" vertical="center" wrapText="1"/>
    </xf>
    <xf numFmtId="0" fontId="0" fillId="0" borderId="4" xfId="0" applyBorder="1" applyAlignment="1" applyProtection="1">
      <alignment horizontal="left" vertical="center"/>
    </xf>
    <xf numFmtId="0" fontId="0" fillId="0" borderId="12" xfId="0" applyBorder="1" applyAlignment="1" applyProtection="1">
      <alignment horizontal="left" vertical="center" wrapText="1"/>
      <protection locked="0"/>
    </xf>
    <xf numFmtId="0" fontId="0" fillId="0" borderId="12" xfId="0" applyBorder="1" applyAlignment="1" applyProtection="1">
      <alignment horizontal="left" vertical="center"/>
      <protection locked="0"/>
    </xf>
    <xf numFmtId="0" fontId="11" fillId="3" borderId="20" xfId="0" applyFont="1" applyFill="1" applyBorder="1" applyAlignment="1" applyProtection="1">
      <alignment vertical="center" wrapText="1"/>
      <protection locked="0"/>
    </xf>
    <xf numFmtId="0" fontId="6" fillId="0" borderId="20" xfId="0" applyFont="1" applyFill="1" applyBorder="1" applyAlignment="1" applyProtection="1">
      <alignment horizontal="left" vertical="center" wrapText="1"/>
      <protection locked="0"/>
    </xf>
    <xf numFmtId="0" fontId="4" fillId="0" borderId="20" xfId="1"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xf>
    <xf numFmtId="0" fontId="4" fillId="0" borderId="1"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3" xfId="1"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6" fillId="0" borderId="10" xfId="0" applyFont="1" applyBorder="1" applyAlignment="1" applyProtection="1">
      <alignment horizontal="left" vertical="center" wrapText="1"/>
      <protection locked="0"/>
    </xf>
    <xf numFmtId="0" fontId="6" fillId="0" borderId="14"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4" fillId="3" borderId="20" xfId="1" applyFont="1" applyFill="1" applyBorder="1" applyAlignment="1">
      <alignment horizontal="center" vertical="center" wrapText="1"/>
    </xf>
    <xf numFmtId="0" fontId="4" fillId="0" borderId="0" xfId="1" applyFont="1" applyFill="1" applyAlignment="1" applyProtection="1">
      <alignment horizontal="center" vertical="center" wrapText="1"/>
    </xf>
    <xf numFmtId="0" fontId="4" fillId="3" borderId="4" xfId="1" applyFont="1" applyFill="1" applyBorder="1" applyAlignment="1" applyProtection="1">
      <alignment horizontal="center" vertical="center" wrapText="1"/>
    </xf>
    <xf numFmtId="0" fontId="0" fillId="0" borderId="12" xfId="0" applyBorder="1" applyAlignment="1" applyProtection="1">
      <alignment horizontal="center" vertical="center" wrapText="1"/>
    </xf>
    <xf numFmtId="0" fontId="6" fillId="3" borderId="5" xfId="0" applyFont="1" applyFill="1" applyBorder="1" applyAlignment="1" applyProtection="1">
      <alignment horizontal="center" vertical="center" wrapText="1"/>
    </xf>
    <xf numFmtId="0" fontId="6" fillId="3" borderId="10" xfId="0" applyFont="1" applyFill="1" applyBorder="1" applyAlignment="1" applyProtection="1">
      <alignment horizontal="center" vertical="center" wrapText="1"/>
    </xf>
    <xf numFmtId="0" fontId="4" fillId="3" borderId="7" xfId="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14" fillId="0" borderId="0" xfId="1" applyFont="1" applyFill="1" applyAlignment="1" applyProtection="1">
      <alignment horizontal="center" vertical="center" wrapText="1"/>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13"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3" borderId="1"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4" fillId="3" borderId="7" xfId="1" applyFont="1" applyFill="1" applyBorder="1" applyAlignment="1" applyProtection="1">
      <alignment horizontal="center" vertical="center"/>
    </xf>
    <xf numFmtId="0" fontId="4" fillId="3" borderId="12" xfId="1" applyFont="1" applyFill="1" applyBorder="1" applyAlignment="1" applyProtection="1">
      <alignment horizontal="center" vertical="center"/>
    </xf>
    <xf numFmtId="0" fontId="4" fillId="0" borderId="20" xfId="1" applyFont="1" applyBorder="1" applyAlignment="1" applyProtection="1">
      <alignment horizontal="left" vertical="center" wrapText="1"/>
      <protection locked="0"/>
    </xf>
    <xf numFmtId="0" fontId="4" fillId="0" borderId="1" xfId="1" applyFont="1" applyBorder="1" applyAlignment="1" applyProtection="1">
      <alignment horizontal="left" vertical="center" wrapText="1"/>
      <protection locked="0"/>
    </xf>
    <xf numFmtId="0" fontId="4" fillId="0" borderId="2" xfId="1" applyFont="1" applyBorder="1" applyAlignment="1" applyProtection="1">
      <alignment horizontal="left" vertical="center" wrapText="1"/>
      <protection locked="0"/>
    </xf>
    <xf numFmtId="0" fontId="4" fillId="0" borderId="20" xfId="1" applyFont="1" applyFill="1" applyBorder="1" applyAlignment="1" applyProtection="1">
      <alignment horizontal="right" vertical="center"/>
      <protection locked="0"/>
    </xf>
    <xf numFmtId="0" fontId="4" fillId="3" borderId="4" xfId="1" applyFont="1" applyFill="1" applyBorder="1" applyAlignment="1" applyProtection="1">
      <alignment horizontal="center" vertical="center"/>
    </xf>
    <xf numFmtId="0" fontId="4" fillId="0" borderId="5" xfId="1" applyFont="1" applyFill="1" applyBorder="1" applyAlignment="1" applyProtection="1">
      <alignment horizontal="right" vertical="center"/>
      <protection locked="0"/>
    </xf>
    <xf numFmtId="0" fontId="4" fillId="0" borderId="13" xfId="1" applyFont="1" applyFill="1" applyBorder="1" applyAlignment="1" applyProtection="1">
      <alignment horizontal="right" vertical="center"/>
      <protection locked="0"/>
    </xf>
    <xf numFmtId="0" fontId="4" fillId="0" borderId="6" xfId="1" applyFont="1" applyFill="1" applyBorder="1" applyAlignment="1" applyProtection="1">
      <alignment horizontal="right" vertical="center"/>
      <protection locked="0"/>
    </xf>
    <xf numFmtId="0" fontId="4" fillId="0" borderId="10" xfId="1" applyFont="1" applyFill="1" applyBorder="1" applyAlignment="1" applyProtection="1">
      <alignment horizontal="right" vertical="center"/>
      <protection locked="0"/>
    </xf>
    <xf numFmtId="0" fontId="4" fillId="0" borderId="14" xfId="1" applyFont="1" applyFill="1" applyBorder="1" applyAlignment="1" applyProtection="1">
      <alignment horizontal="right" vertical="center"/>
      <protection locked="0"/>
    </xf>
    <xf numFmtId="0" fontId="4" fillId="0" borderId="11" xfId="1" applyFont="1" applyFill="1" applyBorder="1" applyAlignment="1" applyProtection="1">
      <alignment horizontal="right" vertical="center"/>
      <protection locked="0"/>
    </xf>
    <xf numFmtId="0" fontId="4" fillId="8" borderId="1" xfId="1" applyFont="1" applyFill="1" applyBorder="1" applyAlignment="1" applyProtection="1">
      <alignment horizontal="center" vertical="center"/>
      <protection locked="0"/>
    </xf>
    <xf numFmtId="0" fontId="4" fillId="8" borderId="3" xfId="1" applyFont="1" applyFill="1" applyBorder="1" applyAlignment="1" applyProtection="1">
      <alignment horizontal="center" vertical="center"/>
      <protection locked="0"/>
    </xf>
    <xf numFmtId="0" fontId="4" fillId="3" borderId="5" xfId="1" applyFont="1" applyFill="1" applyBorder="1" applyAlignment="1" applyProtection="1">
      <alignment horizontal="center" vertical="center" wrapText="1"/>
    </xf>
    <xf numFmtId="0" fontId="4" fillId="3" borderId="6" xfId="1" applyFont="1" applyFill="1" applyBorder="1" applyAlignment="1" applyProtection="1">
      <alignment horizontal="center" vertical="center"/>
    </xf>
    <xf numFmtId="0" fontId="4" fillId="3" borderId="10" xfId="1" applyFont="1" applyFill="1" applyBorder="1" applyAlignment="1" applyProtection="1">
      <alignment horizontal="center" vertical="center"/>
    </xf>
    <xf numFmtId="0" fontId="4" fillId="3" borderId="11" xfId="1" applyFont="1" applyFill="1" applyBorder="1" applyAlignment="1" applyProtection="1">
      <alignment horizontal="center" vertical="center"/>
    </xf>
    <xf numFmtId="0" fontId="4" fillId="0" borderId="1" xfId="1" applyFont="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4" fillId="0" borderId="1" xfId="1" applyFont="1" applyBorder="1" applyAlignment="1" applyProtection="1">
      <alignment horizontal="right" vertical="center"/>
      <protection locked="0"/>
    </xf>
    <xf numFmtId="0" fontId="4" fillId="0" borderId="2" xfId="1" applyFont="1" applyBorder="1" applyAlignment="1" applyProtection="1">
      <alignment horizontal="right" vertical="center"/>
      <protection locked="0"/>
    </xf>
    <xf numFmtId="0" fontId="4" fillId="0" borderId="3" xfId="1" applyFont="1" applyBorder="1" applyAlignment="1" applyProtection="1">
      <alignment horizontal="right" vertical="center"/>
      <protection locked="0"/>
    </xf>
    <xf numFmtId="0" fontId="9" fillId="3" borderId="7" xfId="1" applyFont="1" applyFill="1" applyBorder="1" applyAlignment="1" applyProtection="1">
      <alignment horizontal="center" vertical="top" wrapText="1"/>
    </xf>
    <xf numFmtId="0" fontId="9" fillId="3" borderId="12" xfId="1" applyFont="1" applyFill="1" applyBorder="1" applyAlignment="1" applyProtection="1">
      <alignment horizontal="center" vertical="top" wrapText="1"/>
    </xf>
    <xf numFmtId="0" fontId="4" fillId="0" borderId="3" xfId="1" applyFont="1" applyBorder="1" applyAlignment="1" applyProtection="1">
      <alignment horizontal="left" vertical="center" wrapText="1"/>
      <protection locked="0"/>
    </xf>
    <xf numFmtId="0" fontId="4" fillId="3" borderId="5" xfId="1" applyFont="1" applyFill="1" applyBorder="1" applyAlignment="1" applyProtection="1">
      <alignment horizontal="center" vertical="center"/>
    </xf>
    <xf numFmtId="0" fontId="4" fillId="3" borderId="13" xfId="1" applyFont="1" applyFill="1" applyBorder="1" applyAlignment="1" applyProtection="1">
      <alignment horizontal="center" vertical="center"/>
    </xf>
    <xf numFmtId="0" fontId="4" fillId="3" borderId="8" xfId="1" applyFont="1" applyFill="1" applyBorder="1" applyAlignment="1" applyProtection="1">
      <alignment horizontal="center" vertical="center"/>
    </xf>
    <xf numFmtId="0" fontId="4" fillId="3" borderId="0" xfId="1" applyFont="1" applyFill="1" applyBorder="1" applyAlignment="1" applyProtection="1">
      <alignment horizontal="center" vertical="center"/>
    </xf>
    <xf numFmtId="0" fontId="4" fillId="3" borderId="9" xfId="1" applyFont="1" applyFill="1" applyBorder="1" applyAlignment="1" applyProtection="1">
      <alignment horizontal="center" vertical="center"/>
    </xf>
    <xf numFmtId="0" fontId="4" fillId="3" borderId="14" xfId="1" applyFont="1" applyFill="1" applyBorder="1" applyAlignment="1" applyProtection="1">
      <alignment horizontal="center" vertical="center"/>
    </xf>
    <xf numFmtId="0" fontId="6" fillId="0" borderId="1"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8" borderId="1" xfId="0" applyFont="1" applyFill="1" applyBorder="1" applyAlignment="1" applyProtection="1">
      <alignment horizontal="center" vertical="center" wrapText="1"/>
      <protection locked="0"/>
    </xf>
    <xf numFmtId="0" fontId="6" fillId="8" borderId="2" xfId="0" applyFont="1" applyFill="1" applyBorder="1" applyAlignment="1" applyProtection="1">
      <alignment horizontal="center" vertical="center" wrapText="1"/>
      <protection locked="0"/>
    </xf>
    <xf numFmtId="0" fontId="6" fillId="8" borderId="3" xfId="0" applyFont="1" applyFill="1" applyBorder="1" applyAlignment="1" applyProtection="1">
      <alignment horizontal="center" vertical="center" wrapText="1"/>
      <protection locked="0"/>
    </xf>
    <xf numFmtId="0" fontId="4" fillId="8" borderId="2" xfId="1" applyFont="1" applyFill="1" applyBorder="1" applyAlignment="1" applyProtection="1">
      <alignment horizontal="center" vertical="center"/>
      <protection locked="0"/>
    </xf>
    <xf numFmtId="0" fontId="6" fillId="8" borderId="1" xfId="0" applyFont="1" applyFill="1" applyBorder="1" applyAlignment="1" applyProtection="1">
      <alignment horizontal="center" vertical="center"/>
      <protection locked="0"/>
    </xf>
    <xf numFmtId="0" fontId="6" fillId="8" borderId="2" xfId="0" applyFont="1" applyFill="1" applyBorder="1" applyAlignment="1" applyProtection="1">
      <alignment horizontal="center" vertical="center"/>
      <protection locked="0"/>
    </xf>
    <xf numFmtId="0" fontId="6" fillId="8" borderId="1" xfId="0" applyFont="1" applyFill="1" applyBorder="1" applyAlignment="1" applyProtection="1">
      <alignment horizontal="left" vertical="center" wrapText="1"/>
      <protection locked="0"/>
    </xf>
    <xf numFmtId="0" fontId="6" fillId="8" borderId="2" xfId="0" applyFont="1" applyFill="1" applyBorder="1" applyAlignment="1" applyProtection="1">
      <alignment horizontal="left" vertical="center" wrapText="1"/>
      <protection locked="0"/>
    </xf>
    <xf numFmtId="0" fontId="6" fillId="8" borderId="3"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center" vertical="center" wrapText="1"/>
      <protection hidden="1"/>
    </xf>
    <xf numFmtId="0" fontId="6" fillId="3" borderId="2" xfId="0"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wrapText="1"/>
      <protection hidden="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95" xfId="0" applyBorder="1" applyAlignment="1" applyProtection="1">
      <alignment horizontal="left"/>
    </xf>
    <xf numFmtId="0" fontId="0" fillId="0" borderId="12"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3" borderId="20" xfId="0" applyFill="1" applyBorder="1" applyAlignment="1" applyProtection="1">
      <alignment horizontal="left" vertical="center" wrapText="1"/>
    </xf>
    <xf numFmtId="0" fontId="0" fillId="3" borderId="20" xfId="0" applyFill="1" applyBorder="1" applyAlignment="1" applyProtection="1">
      <alignment horizontal="left" vertical="center"/>
    </xf>
    <xf numFmtId="0" fontId="0" fillId="0" borderId="4" xfId="0" applyBorder="1" applyAlignment="1" applyProtection="1">
      <alignment horizontal="left"/>
    </xf>
    <xf numFmtId="0" fontId="0" fillId="0" borderId="94" xfId="0" applyBorder="1" applyAlignment="1" applyProtection="1">
      <alignment horizontal="left" vertical="top" wrapText="1"/>
      <protection locked="0"/>
    </xf>
    <xf numFmtId="0" fontId="0" fillId="0" borderId="0" xfId="0" applyAlignment="1" applyProtection="1">
      <alignment horizontal="center"/>
    </xf>
    <xf numFmtId="0" fontId="19" fillId="0" borderId="0" xfId="0" applyFont="1" applyAlignment="1" applyProtection="1">
      <alignment horizontal="left" vertical="center" wrapText="1"/>
    </xf>
    <xf numFmtId="0" fontId="0" fillId="0" borderId="0" xfId="0" applyAlignment="1" applyProtection="1">
      <alignment horizontal="left" vertical="center" wrapText="1"/>
    </xf>
    <xf numFmtId="0" fontId="18" fillId="3" borderId="20" xfId="0" applyFont="1" applyFill="1" applyBorder="1" applyAlignment="1" applyProtection="1">
      <alignment horizontal="left" vertical="center" wrapText="1"/>
    </xf>
    <xf numFmtId="0" fontId="18" fillId="3" borderId="20" xfId="0" applyFont="1" applyFill="1" applyBorder="1" applyAlignment="1" applyProtection="1">
      <alignment horizontal="left" vertical="center"/>
    </xf>
    <xf numFmtId="0" fontId="13" fillId="0" borderId="14" xfId="1" applyFont="1" applyBorder="1" applyAlignment="1" applyProtection="1">
      <alignment horizontal="left" wrapText="1"/>
    </xf>
    <xf numFmtId="0" fontId="13" fillId="0" borderId="14" xfId="1" applyFont="1" applyBorder="1" applyAlignment="1" applyProtection="1">
      <alignment horizontal="left"/>
    </xf>
    <xf numFmtId="0" fontId="13" fillId="0" borderId="14" xfId="1" applyFont="1" applyBorder="1" applyAlignment="1" applyProtection="1">
      <alignment horizontal="left" vertical="center" wrapText="1"/>
    </xf>
    <xf numFmtId="0" fontId="13" fillId="0" borderId="14" xfId="1" applyFont="1" applyBorder="1" applyAlignment="1" applyProtection="1">
      <alignment horizontal="left" vertical="center"/>
    </xf>
    <xf numFmtId="0" fontId="4" fillId="4" borderId="1" xfId="1" applyFont="1" applyFill="1" applyBorder="1" applyAlignment="1" applyProtection="1">
      <alignment horizontal="left" vertical="center"/>
    </xf>
    <xf numFmtId="0" fontId="4" fillId="4" borderId="2" xfId="1" applyFont="1" applyFill="1" applyBorder="1" applyAlignment="1" applyProtection="1">
      <alignment horizontal="left" vertical="center"/>
    </xf>
    <xf numFmtId="0" fontId="4" fillId="4" borderId="3" xfId="1" applyFont="1" applyFill="1" applyBorder="1" applyAlignment="1" applyProtection="1">
      <alignment horizontal="left" vertical="center"/>
    </xf>
    <xf numFmtId="0" fontId="4" fillId="0" borderId="4" xfId="1" applyFont="1" applyBorder="1" applyAlignment="1" applyProtection="1">
      <alignment horizontal="center" vertical="center"/>
    </xf>
    <xf numFmtId="0" fontId="4" fillId="0" borderId="7" xfId="1" applyFont="1" applyBorder="1" applyAlignment="1" applyProtection="1">
      <alignment horizontal="center" vertical="center"/>
    </xf>
    <xf numFmtId="0" fontId="4" fillId="0" borderId="12" xfId="1" applyFont="1" applyBorder="1" applyAlignment="1" applyProtection="1">
      <alignment horizontal="center" vertical="center"/>
    </xf>
    <xf numFmtId="0" fontId="4" fillId="0" borderId="5" xfId="1" applyFont="1" applyBorder="1" applyAlignment="1" applyProtection="1">
      <alignment horizontal="center" vertical="center"/>
    </xf>
    <xf numFmtId="0" fontId="4" fillId="0" borderId="13" xfId="1" applyFont="1" applyBorder="1" applyAlignment="1" applyProtection="1">
      <alignment horizontal="center" vertical="center"/>
    </xf>
    <xf numFmtId="0" fontId="4" fillId="0" borderId="8" xfId="1" applyFont="1" applyBorder="1" applyAlignment="1" applyProtection="1">
      <alignment horizontal="center" vertical="center"/>
    </xf>
    <xf numFmtId="0" fontId="4" fillId="0" borderId="0" xfId="1" applyFont="1" applyBorder="1" applyAlignment="1" applyProtection="1">
      <alignment horizontal="center" vertical="center"/>
    </xf>
    <xf numFmtId="0" fontId="4" fillId="0" borderId="10" xfId="1" applyFont="1" applyBorder="1" applyAlignment="1" applyProtection="1">
      <alignment horizontal="center" vertical="center"/>
    </xf>
    <xf numFmtId="0" fontId="4" fillId="0" borderId="14" xfId="1" applyFont="1" applyBorder="1" applyAlignment="1" applyProtection="1">
      <alignment horizontal="center" vertical="center"/>
    </xf>
    <xf numFmtId="0" fontId="4" fillId="0" borderId="1" xfId="1" applyFont="1" applyBorder="1" applyAlignment="1" applyProtection="1">
      <alignment horizontal="center" vertical="center"/>
    </xf>
    <xf numFmtId="0" fontId="4" fillId="0" borderId="2" xfId="1" applyFont="1" applyBorder="1" applyAlignment="1" applyProtection="1">
      <alignment horizontal="center" vertical="center"/>
    </xf>
    <xf numFmtId="0" fontId="4" fillId="0" borderId="3" xfId="1" applyFont="1" applyBorder="1" applyAlignment="1" applyProtection="1">
      <alignment horizontal="center" vertical="center"/>
    </xf>
    <xf numFmtId="0" fontId="4" fillId="0" borderId="20" xfId="1" applyFont="1" applyBorder="1" applyAlignment="1" applyProtection="1">
      <alignment horizontal="center" vertical="center"/>
    </xf>
    <xf numFmtId="0" fontId="4" fillId="0" borderId="1" xfId="1" applyFont="1" applyBorder="1" applyAlignment="1" applyProtection="1">
      <alignment horizontal="center" vertical="center" shrinkToFit="1"/>
    </xf>
    <xf numFmtId="0" fontId="4" fillId="0" borderId="2" xfId="1" applyFont="1" applyBorder="1" applyAlignment="1" applyProtection="1">
      <alignment horizontal="center" vertical="center" shrinkToFit="1"/>
    </xf>
    <xf numFmtId="0" fontId="4" fillId="0" borderId="3" xfId="1" applyFont="1" applyBorder="1" applyAlignment="1" applyProtection="1">
      <alignment horizontal="center" vertical="center" shrinkToFit="1"/>
    </xf>
    <xf numFmtId="0" fontId="4" fillId="4" borderId="1" xfId="1" applyFont="1" applyFill="1" applyBorder="1" applyAlignment="1" applyProtection="1">
      <alignment horizontal="left" vertical="center" wrapText="1"/>
      <protection locked="0"/>
    </xf>
    <xf numFmtId="0" fontId="4" fillId="4" borderId="2" xfId="1" applyFont="1" applyFill="1" applyBorder="1" applyAlignment="1" applyProtection="1">
      <alignment horizontal="left" vertical="center" wrapText="1"/>
      <protection locked="0"/>
    </xf>
    <xf numFmtId="0" fontId="4" fillId="4" borderId="3" xfId="1" applyFont="1" applyFill="1" applyBorder="1" applyAlignment="1" applyProtection="1">
      <alignment horizontal="left" vertical="center" wrapText="1"/>
      <protection locked="0"/>
    </xf>
    <xf numFmtId="0" fontId="4" fillId="4" borderId="1"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0" fontId="4" fillId="4" borderId="3" xfId="1" applyFont="1" applyFill="1" applyBorder="1" applyAlignment="1" applyProtection="1">
      <alignment horizontal="center" vertical="center" wrapText="1"/>
      <protection locked="0"/>
    </xf>
    <xf numFmtId="0" fontId="4" fillId="0" borderId="14" xfId="1" applyFont="1" applyFill="1" applyBorder="1" applyAlignment="1" applyProtection="1">
      <alignment horizontal="left" vertical="center" wrapText="1" indent="1"/>
    </xf>
    <xf numFmtId="0" fontId="4" fillId="0" borderId="14" xfId="1" applyFont="1" applyFill="1" applyBorder="1" applyAlignment="1" applyProtection="1">
      <alignment horizontal="left" vertical="center" indent="1"/>
    </xf>
    <xf numFmtId="0" fontId="4" fillId="0" borderId="20" xfId="1" applyFont="1" applyBorder="1" applyAlignment="1">
      <alignment horizontal="distributed" vertical="center"/>
    </xf>
    <xf numFmtId="0" fontId="4" fillId="0" borderId="1" xfId="1" applyFont="1" applyBorder="1" applyAlignment="1">
      <alignment horizontal="distributed" vertical="center"/>
    </xf>
    <xf numFmtId="0" fontId="4" fillId="0" borderId="15" xfId="1" applyFont="1" applyFill="1" applyBorder="1" applyAlignment="1">
      <alignment horizontal="center" vertical="center"/>
    </xf>
    <xf numFmtId="0" fontId="4" fillId="0" borderId="17" xfId="1" applyFont="1" applyFill="1" applyBorder="1" applyAlignment="1">
      <alignment horizontal="center" vertical="center"/>
    </xf>
    <xf numFmtId="0" fontId="4" fillId="0" borderId="12" xfId="1" applyFont="1" applyBorder="1" applyAlignment="1">
      <alignment horizontal="distributed" vertical="center"/>
    </xf>
    <xf numFmtId="0" fontId="4" fillId="0" borderId="10" xfId="1" applyFont="1" applyBorder="1" applyAlignment="1">
      <alignment horizontal="distributed" vertical="center"/>
    </xf>
    <xf numFmtId="0" fontId="4" fillId="0" borderId="20" xfId="1" applyFont="1" applyBorder="1" applyAlignment="1">
      <alignment horizontal="center" vertical="center"/>
    </xf>
    <xf numFmtId="0" fontId="4" fillId="0" borderId="1" xfId="1" applyFont="1" applyBorder="1" applyAlignment="1">
      <alignment horizontal="center" vertical="center"/>
    </xf>
    <xf numFmtId="0" fontId="4" fillId="0" borderId="15" xfId="1" applyFont="1" applyBorder="1" applyAlignment="1">
      <alignment horizontal="center" vertical="center"/>
    </xf>
    <xf numFmtId="0" fontId="4" fillId="0" borderId="17" xfId="1" applyFont="1" applyBorder="1" applyAlignment="1">
      <alignment horizontal="center" vertical="center"/>
    </xf>
    <xf numFmtId="0" fontId="4" fillId="0" borderId="2" xfId="1" applyFont="1" applyBorder="1" applyAlignment="1">
      <alignment horizontal="distributed" vertical="center"/>
    </xf>
    <xf numFmtId="0" fontId="4" fillId="0" borderId="16" xfId="1" applyFont="1" applyBorder="1" applyAlignment="1">
      <alignment horizontal="center" vertical="center"/>
    </xf>
    <xf numFmtId="0" fontId="4" fillId="0" borderId="15" xfId="1" applyFont="1" applyFill="1" applyBorder="1" applyAlignment="1" applyProtection="1">
      <alignment horizontal="center" vertical="center"/>
    </xf>
    <xf numFmtId="0" fontId="4" fillId="0" borderId="16" xfId="1" applyFont="1" applyFill="1" applyBorder="1" applyAlignment="1" applyProtection="1">
      <alignment horizontal="center" vertical="center"/>
    </xf>
    <xf numFmtId="0" fontId="4" fillId="0" borderId="17" xfId="1" applyFont="1" applyFill="1" applyBorder="1" applyAlignment="1" applyProtection="1">
      <alignment horizontal="center" vertical="center"/>
    </xf>
    <xf numFmtId="0" fontId="4" fillId="0" borderId="113" xfId="1" applyFont="1" applyBorder="1" applyAlignment="1">
      <alignment horizontal="center" vertical="center"/>
    </xf>
    <xf numFmtId="0" fontId="4" fillId="0" borderId="106" xfId="1" applyFont="1" applyBorder="1" applyAlignment="1">
      <alignment horizontal="center" vertical="center"/>
    </xf>
    <xf numFmtId="0" fontId="4" fillId="0" borderId="114" xfId="1" applyFont="1" applyBorder="1" applyAlignment="1">
      <alignment horizontal="center" vertical="center"/>
    </xf>
    <xf numFmtId="0" fontId="4" fillId="0" borderId="0" xfId="1" applyFont="1" applyBorder="1" applyAlignment="1">
      <alignment horizontal="lef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4" fillId="0" borderId="0" xfId="1" applyFont="1" applyAlignment="1" applyProtection="1">
      <alignment horizontal="left" vertical="center"/>
    </xf>
    <xf numFmtId="0" fontId="9" fillId="2" borderId="0" xfId="1" applyFont="1" applyFill="1" applyBorder="1" applyAlignment="1" applyProtection="1">
      <alignment horizontal="left" vertical="center"/>
    </xf>
    <xf numFmtId="0" fontId="9" fillId="0" borderId="0" xfId="1" applyFont="1" applyFill="1" applyBorder="1" applyAlignment="1" applyProtection="1">
      <alignment horizontal="left" vertical="center" wrapText="1"/>
    </xf>
    <xf numFmtId="0" fontId="9" fillId="0" borderId="0" xfId="1" applyFont="1" applyFill="1" applyBorder="1" applyAlignment="1" applyProtection="1">
      <alignment horizontal="left" vertical="center"/>
    </xf>
    <xf numFmtId="0" fontId="9" fillId="0" borderId="74" xfId="5" applyFont="1" applyBorder="1" applyAlignment="1" applyProtection="1">
      <alignment horizontal="center" vertical="center" wrapText="1"/>
    </xf>
    <xf numFmtId="0" fontId="9" fillId="0" borderId="75" xfId="5" applyFont="1" applyBorder="1" applyAlignment="1" applyProtection="1">
      <alignment horizontal="center" vertical="center" wrapText="1"/>
    </xf>
    <xf numFmtId="0" fontId="9" fillId="0" borderId="76" xfId="5" applyFont="1" applyBorder="1" applyAlignment="1" applyProtection="1">
      <alignment horizontal="center" vertical="center" wrapText="1"/>
    </xf>
    <xf numFmtId="0" fontId="9" fillId="0" borderId="82" xfId="1" applyFont="1" applyFill="1" applyBorder="1" applyAlignment="1" applyProtection="1">
      <alignment horizontal="center" vertical="center"/>
    </xf>
    <xf numFmtId="0" fontId="9" fillId="0" borderId="83" xfId="1" applyFont="1" applyFill="1" applyBorder="1" applyAlignment="1" applyProtection="1">
      <alignment horizontal="center" vertical="center"/>
    </xf>
    <xf numFmtId="0" fontId="9" fillId="0" borderId="59" xfId="1" applyFont="1" applyFill="1" applyBorder="1" applyAlignment="1" applyProtection="1">
      <alignment horizontal="center" vertical="center"/>
    </xf>
    <xf numFmtId="0" fontId="9" fillId="0" borderId="60" xfId="1" applyFont="1" applyFill="1" applyBorder="1" applyAlignment="1" applyProtection="1">
      <alignment horizontal="center" vertical="center"/>
    </xf>
    <xf numFmtId="0" fontId="9" fillId="0" borderId="18" xfId="1" applyFont="1" applyFill="1" applyBorder="1" applyAlignment="1" applyProtection="1">
      <alignment horizontal="center" vertical="center"/>
    </xf>
    <xf numFmtId="0" fontId="9" fillId="0" borderId="0" xfId="1" applyFont="1" applyFill="1" applyBorder="1" applyAlignment="1" applyProtection="1">
      <alignment horizontal="center" vertical="center"/>
    </xf>
    <xf numFmtId="0" fontId="9" fillId="0" borderId="19" xfId="1" applyFont="1" applyFill="1" applyBorder="1" applyAlignment="1" applyProtection="1">
      <alignment horizontal="center" vertical="center"/>
    </xf>
    <xf numFmtId="0" fontId="9" fillId="0" borderId="66" xfId="1" applyFont="1" applyFill="1" applyBorder="1" applyAlignment="1" applyProtection="1">
      <alignment horizontal="center" vertical="center"/>
    </xf>
    <xf numFmtId="0" fontId="9" fillId="0" borderId="49" xfId="1" applyFont="1" applyFill="1" applyBorder="1" applyAlignment="1" applyProtection="1">
      <alignment horizontal="center" vertical="center"/>
    </xf>
    <xf numFmtId="0" fontId="9" fillId="0" borderId="67" xfId="1" applyFont="1" applyFill="1" applyBorder="1" applyAlignment="1" applyProtection="1">
      <alignment horizontal="center" vertical="center"/>
    </xf>
    <xf numFmtId="0" fontId="9" fillId="0" borderId="66" xfId="5" applyFont="1" applyFill="1" applyBorder="1" applyAlignment="1" applyProtection="1">
      <alignment horizontal="center" vertical="center" wrapText="1"/>
    </xf>
    <xf numFmtId="0" fontId="9" fillId="0" borderId="49" xfId="5" applyFont="1" applyFill="1" applyBorder="1" applyAlignment="1" applyProtection="1">
      <alignment horizontal="center" vertical="center" wrapText="1"/>
    </xf>
    <xf numFmtId="0" fontId="9" fillId="0" borderId="67" xfId="5" applyFont="1" applyFill="1" applyBorder="1" applyAlignment="1" applyProtection="1">
      <alignment horizontal="center" vertical="center" wrapText="1"/>
    </xf>
    <xf numFmtId="0" fontId="9" fillId="0" borderId="68" xfId="1" applyFont="1" applyFill="1" applyBorder="1" applyAlignment="1" applyProtection="1">
      <alignment horizontal="left" vertical="center" indent="1"/>
    </xf>
    <xf numFmtId="0" fontId="9" fillId="0" borderId="70" xfId="1" applyFont="1" applyFill="1" applyBorder="1" applyAlignment="1" applyProtection="1">
      <alignment horizontal="left" vertical="center" indent="1"/>
    </xf>
    <xf numFmtId="0" fontId="9" fillId="0" borderId="68" xfId="1" applyFont="1" applyFill="1" applyBorder="1" applyAlignment="1" applyProtection="1">
      <alignment horizontal="center" vertical="center"/>
    </xf>
    <xf numFmtId="0" fontId="9" fillId="0" borderId="70" xfId="1" applyFont="1" applyFill="1" applyBorder="1" applyAlignment="1" applyProtection="1">
      <alignment horizontal="center" vertical="center"/>
    </xf>
    <xf numFmtId="0" fontId="9" fillId="0" borderId="73" xfId="1" applyFont="1" applyFill="1" applyBorder="1" applyAlignment="1" applyProtection="1">
      <alignment horizontal="center" vertical="center"/>
    </xf>
    <xf numFmtId="0" fontId="9" fillId="0" borderId="62" xfId="1" applyFont="1" applyFill="1" applyBorder="1" applyAlignment="1" applyProtection="1">
      <alignment horizontal="left" vertical="center" indent="1"/>
    </xf>
    <xf numFmtId="0" fontId="9" fillId="0" borderId="63" xfId="1" applyFont="1" applyFill="1" applyBorder="1" applyAlignment="1" applyProtection="1">
      <alignment horizontal="left" vertical="center" indent="1"/>
    </xf>
    <xf numFmtId="0" fontId="9" fillId="0" borderId="64" xfId="1" applyFont="1" applyFill="1" applyBorder="1" applyAlignment="1" applyProtection="1">
      <alignment horizontal="left" vertical="center" indent="1"/>
    </xf>
    <xf numFmtId="0" fontId="9" fillId="0" borderId="50" xfId="1" applyFont="1" applyFill="1" applyBorder="1" applyAlignment="1" applyProtection="1">
      <alignment horizontal="center" vertical="center"/>
    </xf>
    <xf numFmtId="0" fontId="9" fillId="0" borderId="51" xfId="1" applyFont="1" applyFill="1" applyBorder="1" applyAlignment="1" applyProtection="1">
      <alignment horizontal="center" vertical="center"/>
    </xf>
    <xf numFmtId="0" fontId="9" fillId="2" borderId="1" xfId="1" applyFont="1" applyFill="1" applyBorder="1" applyAlignment="1" applyProtection="1">
      <alignment horizontal="center" vertical="center"/>
    </xf>
    <xf numFmtId="0" fontId="9" fillId="2" borderId="2" xfId="1" applyFont="1" applyFill="1" applyBorder="1" applyAlignment="1" applyProtection="1">
      <alignment horizontal="center" vertical="center"/>
    </xf>
    <xf numFmtId="0" fontId="9" fillId="2" borderId="3" xfId="1" applyFont="1" applyFill="1" applyBorder="1" applyAlignment="1" applyProtection="1">
      <alignment horizontal="center" vertical="center"/>
    </xf>
    <xf numFmtId="38" fontId="9" fillId="4" borderId="1" xfId="4" applyFont="1" applyFill="1" applyBorder="1" applyAlignment="1" applyProtection="1">
      <alignment horizontal="right" vertical="center"/>
      <protection locked="0"/>
    </xf>
    <xf numFmtId="38" fontId="9" fillId="4" borderId="3" xfId="4" applyFont="1" applyFill="1" applyBorder="1" applyAlignment="1" applyProtection="1">
      <alignment horizontal="right" vertical="center"/>
      <protection locked="0"/>
    </xf>
    <xf numFmtId="0" fontId="9" fillId="0" borderId="5" xfId="1" applyFont="1" applyFill="1" applyBorder="1" applyAlignment="1" applyProtection="1">
      <alignment horizontal="center" vertical="center" wrapText="1"/>
    </xf>
    <xf numFmtId="0" fontId="9" fillId="0" borderId="13" xfId="1" applyFont="1" applyFill="1" applyBorder="1" applyAlignment="1" applyProtection="1">
      <alignment horizontal="center" vertical="center" wrapText="1"/>
    </xf>
    <xf numFmtId="0" fontId="9" fillId="0" borderId="6" xfId="1" applyFont="1" applyFill="1" applyBorder="1" applyAlignment="1" applyProtection="1">
      <alignment horizontal="center" vertical="center" wrapText="1"/>
    </xf>
    <xf numFmtId="0" fontId="9" fillId="0" borderId="8" xfId="1" applyFont="1" applyFill="1" applyBorder="1" applyAlignment="1" applyProtection="1">
      <alignment horizontal="center" vertical="center" wrapText="1"/>
    </xf>
    <xf numFmtId="0" fontId="9" fillId="0" borderId="0" xfId="1" applyFont="1" applyFill="1" applyBorder="1" applyAlignment="1" applyProtection="1">
      <alignment horizontal="center" vertical="center" wrapText="1"/>
    </xf>
    <xf numFmtId="0" fontId="9" fillId="0" borderId="9" xfId="1" applyFont="1" applyFill="1" applyBorder="1" applyAlignment="1" applyProtection="1">
      <alignment horizontal="center" vertical="center" wrapText="1"/>
    </xf>
    <xf numFmtId="0" fontId="9" fillId="0" borderId="10" xfId="1" applyFont="1" applyFill="1" applyBorder="1" applyAlignment="1" applyProtection="1">
      <alignment horizontal="center" vertical="center" wrapText="1"/>
    </xf>
    <xf numFmtId="0" fontId="9" fillId="0" borderId="14" xfId="1" applyFont="1" applyFill="1" applyBorder="1" applyAlignment="1" applyProtection="1">
      <alignment horizontal="center" vertical="center" wrapText="1"/>
    </xf>
    <xf numFmtId="0" fontId="9" fillId="0" borderId="11" xfId="1" applyFont="1" applyFill="1" applyBorder="1" applyAlignment="1" applyProtection="1">
      <alignment horizontal="center" vertical="center" wrapText="1"/>
    </xf>
    <xf numFmtId="38" fontId="9" fillId="0" borderId="1" xfId="4" applyFont="1" applyBorder="1" applyAlignment="1" applyProtection="1">
      <alignment horizontal="right" vertical="center"/>
    </xf>
    <xf numFmtId="38" fontId="9" fillId="0" borderId="3" xfId="4" applyFont="1" applyBorder="1" applyAlignment="1" applyProtection="1">
      <alignment horizontal="right" vertical="center"/>
    </xf>
    <xf numFmtId="38" fontId="9" fillId="4" borderId="141" xfId="4" applyFont="1" applyFill="1" applyBorder="1" applyAlignment="1" applyProtection="1">
      <alignment horizontal="center" vertical="center"/>
      <protection locked="0"/>
    </xf>
    <xf numFmtId="38" fontId="9" fillId="4" borderId="129" xfId="4" applyFont="1" applyFill="1" applyBorder="1" applyAlignment="1" applyProtection="1">
      <alignment horizontal="center" vertical="center"/>
      <protection locked="0"/>
    </xf>
    <xf numFmtId="38" fontId="9" fillId="4" borderId="137" xfId="4" applyFont="1" applyFill="1" applyBorder="1" applyAlignment="1" applyProtection="1">
      <alignment horizontal="center" vertical="center"/>
      <protection locked="0"/>
    </xf>
    <xf numFmtId="38" fontId="9" fillId="4" borderId="134" xfId="4" applyFont="1" applyFill="1" applyBorder="1" applyAlignment="1" applyProtection="1">
      <alignment horizontal="center" vertical="center"/>
      <protection locked="0"/>
    </xf>
    <xf numFmtId="176" fontId="9" fillId="4" borderId="43" xfId="1" applyNumberFormat="1" applyFont="1" applyFill="1" applyBorder="1" applyAlignment="1" applyProtection="1">
      <alignment horizontal="center" vertical="center"/>
      <protection locked="0"/>
    </xf>
    <xf numFmtId="176" fontId="9" fillId="4" borderId="44" xfId="1" applyNumberFormat="1" applyFont="1" applyFill="1" applyBorder="1" applyAlignment="1" applyProtection="1">
      <alignment horizontal="center" vertical="center"/>
      <protection locked="0"/>
    </xf>
    <xf numFmtId="38" fontId="9" fillId="4" borderId="43" xfId="4" applyFont="1" applyFill="1" applyBorder="1" applyAlignment="1" applyProtection="1">
      <alignment horizontal="right" vertical="center"/>
      <protection locked="0"/>
    </xf>
    <xf numFmtId="38" fontId="9" fillId="4" borderId="44" xfId="4" applyFont="1" applyFill="1" applyBorder="1" applyAlignment="1" applyProtection="1">
      <alignment horizontal="right" vertical="center"/>
      <protection locked="0"/>
    </xf>
    <xf numFmtId="38" fontId="9" fillId="4" borderId="23" xfId="4" applyFont="1" applyFill="1" applyBorder="1" applyAlignment="1" applyProtection="1">
      <alignment horizontal="right" vertical="center"/>
      <protection locked="0"/>
    </xf>
    <xf numFmtId="38" fontId="9" fillId="2" borderId="1" xfId="4" applyFont="1" applyFill="1" applyBorder="1" applyAlignment="1" applyProtection="1">
      <alignment horizontal="right" vertical="center"/>
    </xf>
    <xf numFmtId="38" fontId="9" fillId="2" borderId="2" xfId="4" applyFont="1" applyFill="1" applyBorder="1" applyAlignment="1" applyProtection="1">
      <alignment horizontal="right" vertical="center"/>
    </xf>
    <xf numFmtId="38" fontId="9" fillId="4" borderId="39" xfId="4" applyFont="1" applyFill="1" applyBorder="1" applyAlignment="1" applyProtection="1">
      <alignment horizontal="center" vertical="center"/>
      <protection locked="0"/>
    </xf>
    <xf numFmtId="38" fontId="9" fillId="4" borderId="40" xfId="4" applyFont="1" applyFill="1" applyBorder="1" applyAlignment="1" applyProtection="1">
      <alignment horizontal="center" vertical="center"/>
      <protection locked="0"/>
    </xf>
    <xf numFmtId="0" fontId="9" fillId="0" borderId="130" xfId="1" applyFont="1" applyFill="1" applyBorder="1" applyAlignment="1" applyProtection="1">
      <alignment horizontal="center" vertical="center" wrapText="1"/>
    </xf>
    <xf numFmtId="0" fontId="9" fillId="0" borderId="133" xfId="1" applyFont="1" applyFill="1" applyBorder="1" applyAlignment="1" applyProtection="1">
      <alignment horizontal="center" vertical="center" wrapText="1"/>
    </xf>
    <xf numFmtId="0" fontId="9" fillId="4" borderId="131" xfId="1" applyFont="1" applyFill="1" applyBorder="1" applyAlignment="1" applyProtection="1">
      <alignment horizontal="center" vertical="center" wrapText="1"/>
      <protection locked="0"/>
    </xf>
    <xf numFmtId="0" fontId="9" fillId="4" borderId="134" xfId="1" applyFont="1" applyFill="1" applyBorder="1" applyAlignment="1" applyProtection="1">
      <alignment horizontal="center" vertical="center" wrapText="1"/>
      <protection locked="0"/>
    </xf>
    <xf numFmtId="0" fontId="9" fillId="2" borderId="4" xfId="1" applyFont="1" applyFill="1" applyBorder="1" applyAlignment="1" applyProtection="1">
      <alignment horizontal="center" vertical="center" textRotation="255"/>
    </xf>
    <xf numFmtId="0" fontId="9" fillId="2" borderId="7" xfId="1" applyFont="1" applyFill="1" applyBorder="1" applyAlignment="1" applyProtection="1">
      <alignment horizontal="center" vertical="center" textRotation="255"/>
    </xf>
    <xf numFmtId="0" fontId="9" fillId="4" borderId="24" xfId="1" applyFont="1" applyFill="1" applyBorder="1" applyAlignment="1" applyProtection="1">
      <alignment horizontal="center" vertical="center"/>
      <protection locked="0"/>
    </xf>
    <xf numFmtId="0" fontId="9" fillId="4" borderId="42" xfId="1" applyFont="1" applyFill="1" applyBorder="1" applyAlignment="1" applyProtection="1">
      <alignment horizontal="center" vertical="center"/>
      <protection locked="0"/>
    </xf>
    <xf numFmtId="38" fontId="9" fillId="4" borderId="24" xfId="4" applyFont="1" applyFill="1" applyBorder="1" applyAlignment="1" applyProtection="1">
      <alignment horizontal="right" vertical="center"/>
      <protection locked="0"/>
    </xf>
    <xf numFmtId="38" fontId="9" fillId="4" borderId="42" xfId="4" applyFont="1" applyFill="1" applyBorder="1" applyAlignment="1" applyProtection="1">
      <alignment horizontal="right" vertical="center"/>
      <protection locked="0"/>
    </xf>
    <xf numFmtId="0" fontId="9" fillId="4" borderId="43" xfId="1" applyFont="1" applyFill="1" applyBorder="1" applyAlignment="1" applyProtection="1">
      <alignment horizontal="center" vertical="center"/>
      <protection locked="0"/>
    </xf>
    <xf numFmtId="0" fontId="9" fillId="4" borderId="44" xfId="1" applyFont="1" applyFill="1" applyBorder="1" applyAlignment="1" applyProtection="1">
      <alignment horizontal="center" vertical="center"/>
      <protection locked="0"/>
    </xf>
    <xf numFmtId="38" fontId="9" fillId="4" borderId="136" xfId="4" applyFont="1" applyFill="1" applyBorder="1" applyAlignment="1" applyProtection="1">
      <alignment horizontal="center" vertical="center"/>
      <protection locked="0"/>
    </xf>
    <xf numFmtId="38" fontId="9" fillId="4" borderId="133" xfId="4" applyFont="1" applyFill="1" applyBorder="1" applyAlignment="1" applyProtection="1">
      <alignment horizontal="center" vertical="center"/>
      <protection locked="0"/>
    </xf>
    <xf numFmtId="38" fontId="9" fillId="4" borderId="138" xfId="4" applyFont="1" applyFill="1" applyBorder="1" applyAlignment="1" applyProtection="1">
      <alignment horizontal="center" vertical="center"/>
      <protection locked="0"/>
    </xf>
    <xf numFmtId="38" fontId="9" fillId="4" borderId="135" xfId="4" applyFont="1" applyFill="1" applyBorder="1" applyAlignment="1" applyProtection="1">
      <alignment horizontal="center" vertical="center"/>
      <protection locked="0"/>
    </xf>
    <xf numFmtId="38" fontId="9" fillId="4" borderId="23" xfId="4" applyFont="1" applyFill="1" applyBorder="1" applyAlignment="1" applyProtection="1">
      <alignment vertical="center"/>
      <protection locked="0"/>
    </xf>
    <xf numFmtId="0" fontId="9" fillId="4" borderId="23" xfId="1" applyFont="1" applyFill="1" applyBorder="1" applyAlignment="1" applyProtection="1">
      <alignment horizontal="center" vertical="center"/>
      <protection locked="0"/>
    </xf>
    <xf numFmtId="0" fontId="9" fillId="0" borderId="126" xfId="1" applyFont="1" applyFill="1" applyBorder="1" applyAlignment="1" applyProtection="1">
      <alignment horizontal="center" vertical="center" textRotation="255"/>
    </xf>
    <xf numFmtId="0" fontId="9" fillId="0" borderId="127" xfId="1" applyFont="1" applyFill="1" applyBorder="1" applyAlignment="1" applyProtection="1">
      <alignment horizontal="center" vertical="center" textRotation="255"/>
    </xf>
    <xf numFmtId="38" fontId="9" fillId="4" borderId="41" xfId="4" applyFont="1" applyFill="1" applyBorder="1" applyAlignment="1" applyProtection="1">
      <alignment vertical="center"/>
      <protection locked="0"/>
    </xf>
    <xf numFmtId="0" fontId="10" fillId="0" borderId="0" xfId="1" applyFont="1" applyAlignment="1" applyProtection="1">
      <alignment horizontal="left" vertical="center"/>
    </xf>
    <xf numFmtId="0" fontId="9" fillId="2" borderId="12" xfId="1" applyFont="1" applyFill="1" applyBorder="1" applyAlignment="1" applyProtection="1">
      <alignment horizontal="center" vertical="center" textRotation="255"/>
    </xf>
    <xf numFmtId="0" fontId="10" fillId="0" borderId="0" xfId="1" applyFont="1" applyBorder="1" applyAlignment="1" applyProtection="1">
      <alignment horizontal="left" vertical="center" indent="1"/>
    </xf>
    <xf numFmtId="0" fontId="9" fillId="4" borderId="39" xfId="1" applyFont="1" applyFill="1" applyBorder="1" applyAlignment="1" applyProtection="1">
      <alignment horizontal="center" vertical="center"/>
      <protection locked="0"/>
    </xf>
    <xf numFmtId="0" fontId="9" fillId="4" borderId="40" xfId="1" applyFont="1" applyFill="1" applyBorder="1" applyAlignment="1" applyProtection="1">
      <alignment horizontal="center" vertical="center"/>
      <protection locked="0"/>
    </xf>
    <xf numFmtId="38" fontId="9" fillId="4" borderId="43" xfId="4" applyFont="1" applyFill="1" applyBorder="1" applyAlignment="1" applyProtection="1">
      <alignment horizontal="center" vertical="center"/>
      <protection locked="0"/>
    </xf>
    <xf numFmtId="38" fontId="9" fillId="4" borderId="44" xfId="4" applyFont="1" applyFill="1" applyBorder="1" applyAlignment="1" applyProtection="1">
      <alignment horizontal="center" vertical="center"/>
      <protection locked="0"/>
    </xf>
    <xf numFmtId="0" fontId="10" fillId="0" borderId="14" xfId="1" applyFont="1" applyBorder="1" applyAlignment="1" applyProtection="1">
      <alignment horizontal="left" vertical="center"/>
    </xf>
    <xf numFmtId="38" fontId="9" fillId="4" borderId="21" xfId="4" applyFont="1" applyFill="1" applyBorder="1" applyAlignment="1" applyProtection="1">
      <alignment vertical="center"/>
      <protection locked="0"/>
    </xf>
    <xf numFmtId="0" fontId="9" fillId="2" borderId="20" xfId="1" applyFont="1" applyFill="1" applyBorder="1" applyAlignment="1" applyProtection="1">
      <alignment horizontal="center" vertical="center"/>
    </xf>
    <xf numFmtId="38" fontId="9" fillId="2" borderId="20" xfId="4" applyFont="1" applyFill="1" applyBorder="1" applyAlignment="1" applyProtection="1">
      <alignment vertical="center"/>
    </xf>
    <xf numFmtId="0" fontId="26" fillId="0" borderId="0" xfId="1" applyFont="1" applyFill="1" applyAlignment="1" applyProtection="1">
      <alignment horizontal="left" vertical="center"/>
    </xf>
    <xf numFmtId="0" fontId="9" fillId="0" borderId="125" xfId="1" applyFont="1" applyFill="1" applyBorder="1" applyAlignment="1" applyProtection="1">
      <alignment horizontal="center" vertical="center" textRotation="255" wrapText="1"/>
    </xf>
    <xf numFmtId="0" fontId="9" fillId="0" borderId="126" xfId="1" applyFont="1" applyFill="1" applyBorder="1" applyAlignment="1" applyProtection="1">
      <alignment horizontal="center" vertical="center" textRotation="255" wrapText="1"/>
    </xf>
    <xf numFmtId="0" fontId="9" fillId="0" borderId="141" xfId="1" applyFont="1" applyFill="1" applyBorder="1" applyAlignment="1" applyProtection="1">
      <alignment horizontal="center" vertical="center" textRotation="255" wrapText="1"/>
    </xf>
    <xf numFmtId="38" fontId="9" fillId="4" borderId="5" xfId="4" applyFont="1" applyFill="1" applyBorder="1" applyAlignment="1" applyProtection="1">
      <alignment horizontal="center" vertical="center"/>
      <protection locked="0"/>
    </xf>
    <xf numFmtId="38" fontId="9" fillId="4" borderId="6" xfId="4" applyFont="1" applyFill="1" applyBorder="1" applyAlignment="1" applyProtection="1">
      <alignment horizontal="center" vertical="center"/>
      <protection locked="0"/>
    </xf>
    <xf numFmtId="0" fontId="9" fillId="0" borderId="136" xfId="1" applyFont="1" applyFill="1" applyBorder="1" applyAlignment="1" applyProtection="1">
      <alignment horizontal="center" vertical="center" textRotation="255" wrapText="1"/>
    </xf>
    <xf numFmtId="0" fontId="9" fillId="0" borderId="137" xfId="1" applyFont="1" applyFill="1" applyBorder="1" applyAlignment="1" applyProtection="1">
      <alignment horizontal="center" vertical="center" textRotation="255" wrapText="1"/>
    </xf>
    <xf numFmtId="38" fontId="9" fillId="4" borderId="144" xfId="4" applyFont="1" applyFill="1" applyBorder="1" applyAlignment="1" applyProtection="1">
      <alignment horizontal="center" vertical="center"/>
      <protection locked="0"/>
    </xf>
    <xf numFmtId="38" fontId="9" fillId="4" borderId="145" xfId="4" applyFont="1" applyFill="1" applyBorder="1" applyAlignment="1" applyProtection="1">
      <alignment horizontal="center" vertical="center"/>
      <protection locked="0"/>
    </xf>
    <xf numFmtId="0" fontId="4" fillId="0" borderId="4" xfId="1" applyFont="1" applyFill="1" applyBorder="1" applyAlignment="1" applyProtection="1">
      <alignment horizontal="center" vertical="center" shrinkToFit="1"/>
    </xf>
    <xf numFmtId="0" fontId="4" fillId="0" borderId="12" xfId="1" applyFont="1" applyFill="1" applyBorder="1" applyAlignment="1" applyProtection="1">
      <alignment horizontal="center" vertical="center" shrinkToFit="1"/>
    </xf>
    <xf numFmtId="0" fontId="4" fillId="0" borderId="0" xfId="1" applyFont="1" applyFill="1" applyBorder="1" applyAlignment="1" applyProtection="1">
      <alignment horizontal="left" vertical="center" indent="2"/>
    </xf>
    <xf numFmtId="0" fontId="4" fillId="0" borderId="0" xfId="1" applyFont="1" applyFill="1" applyAlignment="1" applyProtection="1">
      <alignment horizontal="left" vertical="center" indent="2"/>
    </xf>
    <xf numFmtId="0" fontId="4" fillId="0" borderId="0" xfId="1" applyFont="1" applyFill="1" applyBorder="1" applyAlignment="1" applyProtection="1">
      <alignment horizontal="left" vertical="center" wrapText="1" indent="3"/>
    </xf>
    <xf numFmtId="0" fontId="7" fillId="0" borderId="0" xfId="1" applyFont="1" applyFill="1" applyAlignment="1" applyProtection="1">
      <alignment horizontal="left" vertical="center" indent="2"/>
    </xf>
    <xf numFmtId="0" fontId="7" fillId="0" borderId="0" xfId="1" applyFont="1" applyFill="1" applyAlignment="1" applyProtection="1">
      <alignment horizontal="left" vertical="center" indent="1"/>
    </xf>
    <xf numFmtId="0" fontId="4" fillId="0" borderId="20" xfId="1" applyFont="1" applyFill="1" applyBorder="1" applyAlignment="1" applyProtection="1">
      <alignment horizontal="center" vertical="center" wrapText="1" shrinkToFit="1"/>
    </xf>
    <xf numFmtId="0" fontId="4" fillId="0" borderId="4" xfId="1" applyFont="1" applyFill="1" applyBorder="1" applyAlignment="1" applyProtection="1">
      <alignment horizontal="center" vertical="center" wrapText="1"/>
    </xf>
    <xf numFmtId="0" fontId="4" fillId="0" borderId="12" xfId="1" applyFont="1" applyFill="1" applyBorder="1" applyAlignment="1" applyProtection="1">
      <alignment horizontal="center" vertical="center" wrapText="1"/>
    </xf>
    <xf numFmtId="0" fontId="4" fillId="0" borderId="4" xfId="1" applyFont="1" applyFill="1" applyBorder="1" applyAlignment="1" applyProtection="1">
      <alignment horizontal="center" vertical="center" wrapText="1" shrinkToFit="1"/>
    </xf>
    <xf numFmtId="0" fontId="4" fillId="0" borderId="12" xfId="1" applyFont="1" applyFill="1" applyBorder="1" applyAlignment="1" applyProtection="1">
      <alignment horizontal="center" vertical="center" wrapText="1" shrinkToFit="1"/>
    </xf>
    <xf numFmtId="0" fontId="4" fillId="0" borderId="5" xfId="1" applyFont="1" applyFill="1" applyBorder="1" applyAlignment="1" applyProtection="1">
      <alignment horizontal="center" vertical="center" wrapText="1"/>
    </xf>
    <xf numFmtId="0" fontId="4" fillId="0" borderId="10" xfId="1" applyFont="1" applyFill="1" applyBorder="1" applyAlignment="1" applyProtection="1">
      <alignment horizontal="center" vertical="center" wrapText="1"/>
    </xf>
    <xf numFmtId="0" fontId="4" fillId="0" borderId="5" xfId="1" applyFont="1" applyFill="1" applyBorder="1" applyAlignment="1" applyProtection="1">
      <alignment horizontal="center" vertical="center" wrapText="1" shrinkToFit="1"/>
    </xf>
    <xf numFmtId="0" fontId="4" fillId="0" borderId="10" xfId="1" applyFont="1" applyFill="1" applyBorder="1" applyAlignment="1" applyProtection="1">
      <alignment horizontal="center" vertical="center" wrapText="1" shrinkToFit="1"/>
    </xf>
    <xf numFmtId="0" fontId="4" fillId="0" borderId="1" xfId="1" applyFont="1" applyFill="1" applyBorder="1" applyAlignment="1" applyProtection="1">
      <alignment horizontal="center" vertical="center" wrapText="1" shrinkToFit="1"/>
    </xf>
    <xf numFmtId="0" fontId="4" fillId="0" borderId="3" xfId="1" applyFont="1" applyFill="1" applyBorder="1" applyAlignment="1" applyProtection="1">
      <alignment horizontal="center" vertical="center" wrapText="1" shrinkToFit="1"/>
    </xf>
    <xf numFmtId="0" fontId="4" fillId="0" borderId="1" xfId="1" applyFont="1" applyFill="1" applyBorder="1" applyAlignment="1" applyProtection="1">
      <alignment horizontal="center" vertical="center"/>
    </xf>
    <xf numFmtId="0" fontId="4" fillId="0" borderId="2" xfId="1" applyFont="1" applyFill="1" applyBorder="1" applyAlignment="1" applyProtection="1">
      <alignment horizontal="center" vertical="center"/>
    </xf>
    <xf numFmtId="0" fontId="4" fillId="0" borderId="3" xfId="1" applyFont="1" applyFill="1" applyBorder="1" applyAlignment="1" applyProtection="1">
      <alignment horizontal="center" vertical="center"/>
    </xf>
    <xf numFmtId="0" fontId="4" fillId="0" borderId="0" xfId="1" applyFont="1" applyFill="1" applyBorder="1" applyAlignment="1" applyProtection="1">
      <alignment horizontal="left" vertical="center"/>
    </xf>
    <xf numFmtId="0" fontId="4" fillId="0" borderId="4" xfId="1" applyFont="1" applyFill="1" applyBorder="1" applyAlignment="1" applyProtection="1">
      <alignment horizontal="center" vertical="center"/>
    </xf>
    <xf numFmtId="0" fontId="4" fillId="0" borderId="12" xfId="1" applyFont="1" applyFill="1" applyBorder="1" applyAlignment="1" applyProtection="1">
      <alignment horizontal="center" vertical="center"/>
    </xf>
    <xf numFmtId="0" fontId="4" fillId="0" borderId="0" xfId="6" applyFont="1" applyFill="1" applyBorder="1" applyAlignment="1" applyProtection="1">
      <alignment horizontal="left" vertical="center" wrapText="1" indent="2"/>
    </xf>
    <xf numFmtId="0" fontId="4" fillId="0" borderId="0" xfId="6" applyFont="1" applyFill="1" applyBorder="1" applyAlignment="1" applyProtection="1">
      <alignment horizontal="left" vertical="center" indent="2"/>
    </xf>
    <xf numFmtId="0" fontId="4" fillId="0" borderId="146" xfId="6" applyFont="1" applyFill="1" applyBorder="1" applyAlignment="1" applyProtection="1">
      <alignment horizontal="center" vertical="center" wrapText="1"/>
    </xf>
    <xf numFmtId="0" fontId="4" fillId="0" borderId="1" xfId="5" applyFont="1" applyFill="1" applyBorder="1" applyAlignment="1" applyProtection="1">
      <alignment horizontal="center" vertical="center"/>
    </xf>
    <xf numFmtId="0" fontId="4" fillId="0" borderId="2" xfId="5" applyFont="1" applyFill="1" applyBorder="1" applyAlignment="1" applyProtection="1">
      <alignment horizontal="center" vertical="center"/>
    </xf>
    <xf numFmtId="0" fontId="4" fillId="0" borderId="3" xfId="5" applyFont="1" applyFill="1" applyBorder="1" applyAlignment="1" applyProtection="1">
      <alignment horizontal="center" vertical="center"/>
    </xf>
    <xf numFmtId="0" fontId="4" fillId="5" borderId="13" xfId="1" applyFont="1" applyFill="1" applyBorder="1" applyAlignment="1" applyProtection="1">
      <alignment horizontal="center" vertical="center" wrapText="1"/>
    </xf>
    <xf numFmtId="0" fontId="4" fillId="5" borderId="14" xfId="1" applyFont="1" applyFill="1" applyBorder="1" applyAlignment="1" applyProtection="1">
      <alignment horizontal="center" vertical="center" wrapText="1"/>
    </xf>
    <xf numFmtId="0" fontId="4" fillId="0" borderId="4" xfId="5" applyFont="1" applyFill="1" applyBorder="1" applyAlignment="1" applyProtection="1">
      <alignment horizontal="center" vertical="center" wrapText="1" shrinkToFit="1"/>
    </xf>
    <xf numFmtId="0" fontId="4" fillId="0" borderId="12" xfId="5" applyFont="1" applyFill="1" applyBorder="1" applyAlignment="1" applyProtection="1">
      <alignment horizontal="center" vertical="center" wrapText="1" shrinkToFit="1"/>
    </xf>
    <xf numFmtId="0" fontId="4" fillId="0" borderId="1" xfId="5" applyFont="1" applyFill="1" applyBorder="1" applyAlignment="1" applyProtection="1">
      <alignment horizontal="center" vertical="center" wrapText="1" shrinkToFit="1"/>
    </xf>
    <xf numFmtId="0" fontId="4" fillId="0" borderId="3" xfId="5" applyFont="1" applyFill="1" applyBorder="1" applyAlignment="1" applyProtection="1">
      <alignment horizontal="center" vertical="center" wrapText="1" shrinkToFit="1"/>
    </xf>
    <xf numFmtId="0" fontId="4" fillId="0" borderId="20" xfId="5" applyFont="1" applyFill="1" applyBorder="1" applyAlignment="1" applyProtection="1">
      <alignment horizontal="center" vertical="center" wrapText="1"/>
    </xf>
    <xf numFmtId="0" fontId="4" fillId="6" borderId="20" xfId="5" applyFont="1" applyFill="1" applyBorder="1" applyAlignment="1" applyProtection="1">
      <alignment horizontal="center" vertical="center" wrapText="1"/>
      <protection locked="0"/>
    </xf>
    <xf numFmtId="0" fontId="4" fillId="0" borderId="0" xfId="5" applyFont="1" applyFill="1" applyBorder="1" applyAlignment="1" applyProtection="1">
      <alignment horizontal="left" vertical="center" indent="2"/>
    </xf>
    <xf numFmtId="0" fontId="4" fillId="0" borderId="0" xfId="5" applyFont="1" applyFill="1" applyBorder="1" applyAlignment="1" applyProtection="1">
      <alignment horizontal="left" vertical="center" wrapText="1" indent="2"/>
    </xf>
    <xf numFmtId="0" fontId="4" fillId="0" borderId="4" xfId="5" applyFont="1" applyFill="1" applyBorder="1" applyAlignment="1" applyProtection="1">
      <alignment horizontal="center" vertical="center" wrapText="1"/>
    </xf>
    <xf numFmtId="0" fontId="4" fillId="0" borderId="12" xfId="5" applyFont="1" applyFill="1" applyBorder="1" applyAlignment="1" applyProtection="1">
      <alignment horizontal="center" vertical="center" wrapText="1"/>
    </xf>
    <xf numFmtId="49" fontId="7" fillId="5" borderId="0" xfId="1" applyNumberFormat="1" applyFont="1" applyFill="1" applyBorder="1" applyAlignment="1" applyProtection="1">
      <alignment horizontal="left" vertical="center"/>
    </xf>
    <xf numFmtId="0" fontId="4" fillId="0" borderId="0" xfId="1" applyFont="1" applyFill="1" applyBorder="1" applyAlignment="1" applyProtection="1">
      <alignment horizontal="left" vertical="center" wrapText="1" indent="3" shrinkToFit="1"/>
    </xf>
    <xf numFmtId="0" fontId="7" fillId="0" borderId="0" xfId="5" applyFont="1" applyFill="1" applyAlignment="1" applyProtection="1">
      <alignment horizontal="left" vertical="center" indent="2"/>
    </xf>
    <xf numFmtId="0" fontId="4" fillId="0" borderId="0" xfId="1" applyFont="1" applyFill="1" applyBorder="1" applyAlignment="1" applyProtection="1">
      <alignment horizontal="left" vertical="center" wrapText="1" indent="2"/>
    </xf>
    <xf numFmtId="0" fontId="4" fillId="0" borderId="0" xfId="1" applyFont="1" applyFill="1" applyAlignment="1" applyProtection="1">
      <alignment horizontal="left" vertical="center" wrapText="1" indent="2"/>
    </xf>
    <xf numFmtId="0" fontId="4" fillId="0" borderId="20" xfId="1" applyFont="1" applyFill="1" applyBorder="1" applyAlignment="1" applyProtection="1">
      <alignment horizontal="center" vertical="center"/>
    </xf>
    <xf numFmtId="0" fontId="4" fillId="0" borderId="0" xfId="1" applyFont="1" applyFill="1" applyBorder="1" applyAlignment="1" applyProtection="1">
      <alignment vertical="center"/>
    </xf>
    <xf numFmtId="38" fontId="4" fillId="6" borderId="20" xfId="4" applyFont="1" applyFill="1" applyBorder="1" applyAlignment="1" applyProtection="1">
      <alignment horizontal="center" vertical="center" shrinkToFit="1"/>
      <protection locked="0"/>
    </xf>
    <xf numFmtId="0" fontId="4" fillId="0" borderId="150" xfId="6" applyFont="1" applyFill="1" applyBorder="1" applyAlignment="1" applyProtection="1">
      <alignment horizontal="center" vertical="center"/>
    </xf>
    <xf numFmtId="0" fontId="4" fillId="0" borderId="151" xfId="6" applyFont="1" applyFill="1" applyBorder="1" applyAlignment="1" applyProtection="1">
      <alignment horizontal="center" vertical="center"/>
    </xf>
    <xf numFmtId="0" fontId="4" fillId="0" borderId="153" xfId="6" applyFont="1" applyFill="1" applyBorder="1" applyAlignment="1" applyProtection="1">
      <alignment horizontal="center" vertical="center"/>
    </xf>
    <xf numFmtId="0" fontId="4" fillId="0" borderId="148" xfId="6" applyFont="1" applyFill="1" applyBorder="1" applyAlignment="1" applyProtection="1">
      <alignment horizontal="center" vertical="center" wrapText="1"/>
    </xf>
    <xf numFmtId="0" fontId="4" fillId="0" borderId="149" xfId="6" applyFont="1" applyFill="1" applyBorder="1" applyAlignment="1" applyProtection="1">
      <alignment horizontal="center" vertical="center" wrapText="1"/>
    </xf>
    <xf numFmtId="0" fontId="4" fillId="0" borderId="150" xfId="6" applyFont="1" applyFill="1" applyBorder="1" applyAlignment="1" applyProtection="1">
      <alignment horizontal="center" vertical="center" wrapText="1"/>
    </xf>
    <xf numFmtId="0" fontId="4" fillId="0" borderId="90" xfId="6" applyFont="1" applyFill="1" applyBorder="1" applyAlignment="1" applyProtection="1">
      <alignment horizontal="center" vertical="center" wrapText="1"/>
    </xf>
    <xf numFmtId="0" fontId="4" fillId="6" borderId="147" xfId="6" applyFont="1" applyFill="1" applyBorder="1" applyAlignment="1" applyProtection="1">
      <alignment horizontal="center" vertical="center" wrapText="1"/>
      <protection locked="0"/>
    </xf>
    <xf numFmtId="0" fontId="4" fillId="6" borderId="152" xfId="6" applyFont="1" applyFill="1" applyBorder="1" applyAlignment="1" applyProtection="1">
      <alignment horizontal="center" vertical="center" wrapText="1"/>
      <protection locked="0"/>
    </xf>
    <xf numFmtId="0" fontId="4" fillId="0" borderId="20" xfId="1" applyFont="1" applyFill="1" applyBorder="1" applyAlignment="1" applyProtection="1">
      <alignment horizontal="center" vertical="center" shrinkToFit="1"/>
    </xf>
    <xf numFmtId="0" fontId="20" fillId="2" borderId="0" xfId="1" applyFont="1" applyFill="1" applyBorder="1" applyAlignment="1" applyProtection="1">
      <alignment horizontal="center" vertical="center" wrapText="1"/>
    </xf>
    <xf numFmtId="0" fontId="4" fillId="0" borderId="0" xfId="1" applyFont="1" applyAlignment="1" applyProtection="1">
      <alignment vertical="center"/>
    </xf>
    <xf numFmtId="0" fontId="9" fillId="0" borderId="0" xfId="1" applyFont="1" applyAlignment="1" applyProtection="1">
      <alignment horizontal="left" vertical="center" wrapText="1" indent="1"/>
    </xf>
    <xf numFmtId="0" fontId="9" fillId="0" borderId="0" xfId="1" applyFont="1" applyAlignment="1" applyProtection="1">
      <alignment horizontal="left" vertical="center" indent="1"/>
    </xf>
    <xf numFmtId="0" fontId="30" fillId="0" borderId="0" xfId="1" applyFont="1" applyAlignment="1" applyProtection="1">
      <alignment horizontal="left" vertical="center" indent="1"/>
    </xf>
    <xf numFmtId="0" fontId="9" fillId="0" borderId="14" xfId="1" applyFont="1" applyBorder="1" applyAlignment="1" applyProtection="1">
      <alignment horizontal="left" vertical="center" indent="1"/>
    </xf>
    <xf numFmtId="0" fontId="9" fillId="0" borderId="0" xfId="1" applyFont="1" applyBorder="1" applyAlignment="1" applyProtection="1">
      <alignment horizontal="left" vertical="center" indent="1"/>
    </xf>
    <xf numFmtId="0" fontId="22" fillId="0" borderId="0" xfId="1" applyFont="1" applyBorder="1" applyAlignment="1" applyProtection="1">
      <alignment horizontal="left" vertical="center" wrapText="1"/>
    </xf>
    <xf numFmtId="0" fontId="22" fillId="0" borderId="0" xfId="5" applyFont="1" applyBorder="1" applyAlignment="1" applyProtection="1">
      <alignment horizontal="left" vertical="center" wrapText="1"/>
    </xf>
    <xf numFmtId="0" fontId="23" fillId="0" borderId="0" xfId="1" applyFont="1" applyAlignment="1">
      <alignment horizontal="left" vertical="center" wrapText="1"/>
    </xf>
    <xf numFmtId="38" fontId="9" fillId="4" borderId="121" xfId="4" applyFont="1" applyFill="1" applyBorder="1" applyAlignment="1" applyProtection="1">
      <alignment horizontal="right" vertical="center"/>
      <protection locked="0"/>
    </xf>
    <xf numFmtId="38" fontId="9" fillId="4" borderId="120" xfId="4" applyFont="1" applyFill="1" applyBorder="1" applyAlignment="1" applyProtection="1">
      <alignment horizontal="right" vertical="center"/>
      <protection locked="0"/>
    </xf>
    <xf numFmtId="38" fontId="9" fillId="4" borderId="122" xfId="4" applyFont="1" applyFill="1" applyBorder="1" applyAlignment="1" applyProtection="1">
      <alignment horizontal="right" vertical="center"/>
      <protection locked="0"/>
    </xf>
    <xf numFmtId="0" fontId="9" fillId="0" borderId="6" xfId="1" applyFont="1" applyBorder="1" applyAlignment="1" applyProtection="1">
      <alignment horizontal="center" vertical="center" wrapText="1"/>
    </xf>
    <xf numFmtId="0" fontId="9" fillId="0" borderId="9" xfId="1" applyFont="1" applyBorder="1" applyAlignment="1" applyProtection="1">
      <alignment horizontal="center" vertical="center" wrapText="1"/>
    </xf>
    <xf numFmtId="0" fontId="9" fillId="0" borderId="90" xfId="1" applyFont="1" applyBorder="1" applyAlignment="1" applyProtection="1">
      <alignment horizontal="center" vertical="center" wrapText="1"/>
    </xf>
    <xf numFmtId="38" fontId="9" fillId="4" borderId="123" xfId="4" applyFont="1" applyFill="1" applyBorder="1" applyAlignment="1" applyProtection="1">
      <alignment horizontal="right" vertical="center"/>
      <protection locked="0"/>
    </xf>
    <xf numFmtId="0" fontId="9" fillId="0" borderId="6" xfId="1" applyFont="1" applyBorder="1" applyAlignment="1" applyProtection="1">
      <alignment horizontal="center" vertical="center"/>
    </xf>
    <xf numFmtId="0" fontId="9" fillId="0" borderId="11" xfId="1" applyFont="1" applyBorder="1" applyAlignment="1" applyProtection="1">
      <alignment horizontal="center" vertical="center"/>
    </xf>
    <xf numFmtId="0" fontId="9" fillId="0" borderId="4" xfId="1" applyFont="1" applyFill="1" applyBorder="1" applyAlignment="1" applyProtection="1">
      <alignment horizontal="center" vertical="center"/>
    </xf>
    <xf numFmtId="0" fontId="9" fillId="0" borderId="7" xfId="1" applyFont="1" applyFill="1" applyBorder="1" applyAlignment="1" applyProtection="1">
      <alignment horizontal="center" vertical="center"/>
    </xf>
    <xf numFmtId="0" fontId="9" fillId="0" borderId="12" xfId="1" applyFont="1" applyFill="1" applyBorder="1" applyAlignment="1" applyProtection="1">
      <alignment horizontal="center" vertical="center"/>
    </xf>
    <xf numFmtId="0" fontId="9" fillId="0" borderId="5" xfId="5" applyFont="1" applyBorder="1" applyAlignment="1" applyProtection="1">
      <alignment horizontal="center" vertical="center"/>
    </xf>
    <xf numFmtId="0" fontId="9" fillId="0" borderId="6" xfId="5" applyFont="1" applyBorder="1" applyAlignment="1" applyProtection="1">
      <alignment horizontal="center" vertical="center"/>
    </xf>
    <xf numFmtId="0" fontId="9" fillId="0" borderId="8" xfId="5" applyFont="1" applyBorder="1" applyAlignment="1" applyProtection="1">
      <alignment horizontal="center" vertical="center"/>
    </xf>
    <xf numFmtId="0" fontId="9" fillId="0" borderId="9" xfId="5" applyFont="1" applyBorder="1" applyAlignment="1" applyProtection="1">
      <alignment horizontal="center" vertical="center"/>
    </xf>
    <xf numFmtId="0" fontId="9" fillId="0" borderId="91" xfId="5" applyFont="1" applyBorder="1" applyAlignment="1" applyProtection="1">
      <alignment horizontal="center" vertical="center"/>
    </xf>
    <xf numFmtId="0" fontId="9" fillId="0" borderId="90" xfId="5" applyFont="1" applyBorder="1" applyAlignment="1" applyProtection="1">
      <alignment horizontal="center" vertical="center"/>
    </xf>
    <xf numFmtId="0" fontId="9" fillId="0" borderId="10" xfId="1" applyFont="1" applyBorder="1" applyAlignment="1" applyProtection="1">
      <alignment horizontal="center" vertical="center"/>
    </xf>
    <xf numFmtId="0" fontId="9" fillId="0" borderId="4" xfId="1" applyFont="1" applyBorder="1" applyAlignment="1" applyProtection="1">
      <alignment horizontal="center" vertical="center"/>
    </xf>
    <xf numFmtId="0" fontId="9" fillId="0" borderId="12" xfId="1" applyFont="1" applyBorder="1" applyAlignment="1" applyProtection="1">
      <alignment horizontal="center" vertical="center"/>
    </xf>
    <xf numFmtId="0" fontId="9" fillId="0" borderId="7" xfId="1" applyFont="1" applyBorder="1" applyAlignment="1" applyProtection="1">
      <alignment horizontal="center" vertical="center"/>
    </xf>
  </cellXfs>
  <cellStyles count="7">
    <cellStyle name="桁区切り" xfId="3" builtinId="6"/>
    <cellStyle name="桁区切り 2" xfId="2" xr:uid="{00000000-0005-0000-0000-000001000000}"/>
    <cellStyle name="桁区切り 3" xfId="4" xr:uid="{00000000-0005-0000-0000-000002000000}"/>
    <cellStyle name="標準" xfId="0" builtinId="0"/>
    <cellStyle name="標準 2" xfId="1" xr:uid="{00000000-0005-0000-0000-000004000000}"/>
    <cellStyle name="標準 3" xfId="5" xr:uid="{00000000-0005-0000-0000-000005000000}"/>
    <cellStyle name="標準 3 2" xfId="6" xr:uid="{00000000-0005-0000-0000-000006000000}"/>
  </cellStyles>
  <dxfs count="39">
    <dxf>
      <font>
        <color rgb="FF9C0006"/>
      </font>
      <fill>
        <patternFill>
          <bgColor rgb="FFFFC7CE"/>
        </patternFill>
      </fill>
    </dxf>
    <dxf>
      <font>
        <color theme="0"/>
      </font>
      <fill>
        <patternFill>
          <bgColor rgb="FFFF0000"/>
        </patternFill>
      </fill>
      <border>
        <left/>
        <right/>
        <top/>
        <bottom/>
      </border>
    </dxf>
    <dxf>
      <font>
        <color theme="0"/>
      </font>
      <fill>
        <patternFill>
          <bgColor rgb="FFFF0000"/>
        </patternFill>
      </fill>
    </dxf>
    <dxf>
      <font>
        <color rgb="FF9C0006"/>
      </font>
      <fill>
        <patternFill>
          <bgColor rgb="FFFFC7CE"/>
        </patternFill>
      </fill>
    </dxf>
    <dxf>
      <font>
        <color theme="0"/>
      </font>
      <fill>
        <patternFill>
          <bgColor rgb="FFFF0000"/>
        </patternFill>
      </fill>
      <border>
        <left/>
        <right/>
        <top/>
        <bottom/>
      </border>
    </dxf>
    <dxf>
      <font>
        <color theme="0"/>
      </font>
      <fill>
        <patternFill>
          <bgColor rgb="FFFF0000"/>
        </patternFill>
      </fill>
    </dxf>
    <dxf>
      <font>
        <color theme="0"/>
      </font>
      <fill>
        <patternFill>
          <bgColor rgb="FFFF0000"/>
        </patternFill>
      </fill>
    </dxf>
    <dxf>
      <font>
        <color theme="0"/>
      </font>
      <fill>
        <patternFill>
          <bgColor rgb="FFFF0000"/>
        </patternFill>
      </fill>
      <border>
        <left/>
        <right/>
        <top/>
        <bottom/>
      </border>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rgb="FFFF0000"/>
        </patternFill>
      </fill>
      <border>
        <left/>
        <right/>
        <top/>
        <bottom/>
      </border>
    </dxf>
    <dxf>
      <font>
        <color theme="0"/>
      </font>
      <fill>
        <patternFill>
          <bgColor rgb="FFFF0000"/>
        </patternFill>
      </fill>
    </dxf>
    <dxf>
      <font>
        <color theme="0"/>
      </font>
      <fill>
        <patternFill>
          <bgColor rgb="FFFF0000"/>
        </patternFill>
      </fill>
    </dxf>
    <dxf>
      <font>
        <color theme="0"/>
      </font>
      <fill>
        <patternFill>
          <bgColor rgb="FFFF0000"/>
        </patternFill>
      </fill>
      <border>
        <left/>
        <right/>
        <top/>
        <bottom/>
      </border>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Medium9"/>
  <colors>
    <mruColors>
      <color rgb="FF80BE9C"/>
      <color rgb="FFCD7371"/>
      <color rgb="FFFF2929"/>
      <color rgb="FFF4862C"/>
      <color rgb="FF79CA36"/>
      <color rgb="FFF1DD65"/>
      <color rgb="FF88ABE4"/>
      <color rgb="FFF8E97C"/>
      <color rgb="FFD3C5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14</xdr:col>
      <xdr:colOff>165541</xdr:colOff>
      <xdr:row>1</xdr:row>
      <xdr:rowOff>17026</xdr:rowOff>
    </xdr:from>
    <xdr:ext cx="2278893" cy="2759730"/>
    <xdr:sp macro="" textlink="">
      <xdr:nvSpPr>
        <xdr:cNvPr id="3" name="正方形/長方形 2">
          <a:extLst>
            <a:ext uri="{FF2B5EF4-FFF2-40B4-BE49-F238E27FC236}">
              <a16:creationId xmlns:a16="http://schemas.microsoft.com/office/drawing/2014/main" id="{D56C50F4-F9BA-43E3-BD62-830DCA0CB17C}"/>
            </a:ext>
          </a:extLst>
        </xdr:cNvPr>
        <xdr:cNvSpPr>
          <a:spLocks noChangeAspect="1"/>
        </xdr:cNvSpPr>
      </xdr:nvSpPr>
      <xdr:spPr>
        <a:xfrm>
          <a:off x="9404791" y="193919"/>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12</xdr:col>
      <xdr:colOff>130629</xdr:colOff>
      <xdr:row>0</xdr:row>
      <xdr:rowOff>108857</xdr:rowOff>
    </xdr:from>
    <xdr:ext cx="2278893" cy="2759730"/>
    <xdr:sp macro="" textlink="">
      <xdr:nvSpPr>
        <xdr:cNvPr id="2" name="正方形/長方形 1">
          <a:extLst>
            <a:ext uri="{FF2B5EF4-FFF2-40B4-BE49-F238E27FC236}">
              <a16:creationId xmlns:a16="http://schemas.microsoft.com/office/drawing/2014/main" id="{747DAF7C-BA09-4A30-90DD-C5532AA664F3}"/>
            </a:ext>
          </a:extLst>
        </xdr:cNvPr>
        <xdr:cNvSpPr>
          <a:spLocks noChangeAspect="1"/>
        </xdr:cNvSpPr>
      </xdr:nvSpPr>
      <xdr:spPr>
        <a:xfrm>
          <a:off x="7707086" y="108857"/>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14</xdr:col>
      <xdr:colOff>161381</xdr:colOff>
      <xdr:row>0</xdr:row>
      <xdr:rowOff>138794</xdr:rowOff>
    </xdr:from>
    <xdr:ext cx="2278893" cy="2759730"/>
    <xdr:sp macro="" textlink="">
      <xdr:nvSpPr>
        <xdr:cNvPr id="2" name="正方形/長方形 1">
          <a:extLst>
            <a:ext uri="{FF2B5EF4-FFF2-40B4-BE49-F238E27FC236}">
              <a16:creationId xmlns:a16="http://schemas.microsoft.com/office/drawing/2014/main" id="{60C13F21-EC18-4F1E-ACB9-57D9AA321934}"/>
            </a:ext>
          </a:extLst>
        </xdr:cNvPr>
        <xdr:cNvSpPr>
          <a:spLocks noChangeAspect="1"/>
        </xdr:cNvSpPr>
      </xdr:nvSpPr>
      <xdr:spPr>
        <a:xfrm>
          <a:off x="8420917" y="138794"/>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14</xdr:col>
      <xdr:colOff>134711</xdr:colOff>
      <xdr:row>0</xdr:row>
      <xdr:rowOff>227239</xdr:rowOff>
    </xdr:from>
    <xdr:ext cx="2278893" cy="2759730"/>
    <xdr:sp macro="" textlink="">
      <xdr:nvSpPr>
        <xdr:cNvPr id="3" name="正方形/長方形 2">
          <a:extLst>
            <a:ext uri="{FF2B5EF4-FFF2-40B4-BE49-F238E27FC236}">
              <a16:creationId xmlns:a16="http://schemas.microsoft.com/office/drawing/2014/main" id="{906096FB-D2AB-4991-85BF-91F2D0B10F7C}"/>
            </a:ext>
          </a:extLst>
        </xdr:cNvPr>
        <xdr:cNvSpPr>
          <a:spLocks noChangeAspect="1"/>
        </xdr:cNvSpPr>
      </xdr:nvSpPr>
      <xdr:spPr>
        <a:xfrm>
          <a:off x="12326711" y="227239"/>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131445</xdr:colOff>
      <xdr:row>0</xdr:row>
      <xdr:rowOff>114573</xdr:rowOff>
    </xdr:from>
    <xdr:ext cx="2278893" cy="2759730"/>
    <xdr:sp macro="" textlink="">
      <xdr:nvSpPr>
        <xdr:cNvPr id="2" name="正方形/長方形 1">
          <a:extLst>
            <a:ext uri="{FF2B5EF4-FFF2-40B4-BE49-F238E27FC236}">
              <a16:creationId xmlns:a16="http://schemas.microsoft.com/office/drawing/2014/main" id="{8EE1CBFE-41B7-45FD-9E10-0C6FBFDA3FFD}"/>
            </a:ext>
          </a:extLst>
        </xdr:cNvPr>
        <xdr:cNvSpPr>
          <a:spLocks noChangeAspect="1"/>
        </xdr:cNvSpPr>
      </xdr:nvSpPr>
      <xdr:spPr>
        <a:xfrm>
          <a:off x="7411266" y="114573"/>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12</xdr:col>
      <xdr:colOff>228600</xdr:colOff>
      <xdr:row>0</xdr:row>
      <xdr:rowOff>76200</xdr:rowOff>
    </xdr:from>
    <xdr:ext cx="2278893" cy="2759730"/>
    <xdr:sp macro="" textlink="">
      <xdr:nvSpPr>
        <xdr:cNvPr id="2" name="正方形/長方形 1">
          <a:extLst>
            <a:ext uri="{FF2B5EF4-FFF2-40B4-BE49-F238E27FC236}">
              <a16:creationId xmlns:a16="http://schemas.microsoft.com/office/drawing/2014/main" id="{2CFB0E61-D4A5-4406-8CDB-926445930975}"/>
            </a:ext>
          </a:extLst>
        </xdr:cNvPr>
        <xdr:cNvSpPr>
          <a:spLocks noChangeAspect="1"/>
        </xdr:cNvSpPr>
      </xdr:nvSpPr>
      <xdr:spPr>
        <a:xfrm>
          <a:off x="7707086" y="76200"/>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19</xdr:col>
      <xdr:colOff>228600</xdr:colOff>
      <xdr:row>12</xdr:row>
      <xdr:rowOff>228599</xdr:rowOff>
    </xdr:from>
    <xdr:ext cx="2278893" cy="2759730"/>
    <xdr:sp macro="" textlink="">
      <xdr:nvSpPr>
        <xdr:cNvPr id="3" name="正方形/長方形 2">
          <a:extLst>
            <a:ext uri="{FF2B5EF4-FFF2-40B4-BE49-F238E27FC236}">
              <a16:creationId xmlns:a16="http://schemas.microsoft.com/office/drawing/2014/main" id="{E8B32F81-8E0C-43AC-AF49-EAFE712DA27D}"/>
            </a:ext>
          </a:extLst>
        </xdr:cNvPr>
        <xdr:cNvSpPr>
          <a:spLocks noChangeAspect="1"/>
        </xdr:cNvSpPr>
      </xdr:nvSpPr>
      <xdr:spPr>
        <a:xfrm>
          <a:off x="11854543" y="5758542"/>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18</xdr:col>
      <xdr:colOff>141514</xdr:colOff>
      <xdr:row>0</xdr:row>
      <xdr:rowOff>130629</xdr:rowOff>
    </xdr:from>
    <xdr:ext cx="2278893" cy="2759730"/>
    <xdr:sp macro="" textlink="">
      <xdr:nvSpPr>
        <xdr:cNvPr id="2" name="正方形/長方形 1">
          <a:extLst>
            <a:ext uri="{FF2B5EF4-FFF2-40B4-BE49-F238E27FC236}">
              <a16:creationId xmlns:a16="http://schemas.microsoft.com/office/drawing/2014/main" id="{A4B5F0AB-F30C-43D0-BE13-9279DCA38A9D}"/>
            </a:ext>
          </a:extLst>
        </xdr:cNvPr>
        <xdr:cNvSpPr>
          <a:spLocks noChangeAspect="1"/>
        </xdr:cNvSpPr>
      </xdr:nvSpPr>
      <xdr:spPr>
        <a:xfrm>
          <a:off x="13868400" y="130629"/>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xdr:col>
      <xdr:colOff>278402</xdr:colOff>
      <xdr:row>1</xdr:row>
      <xdr:rowOff>31024</xdr:rowOff>
    </xdr:from>
    <xdr:ext cx="2278893" cy="2759730"/>
    <xdr:sp macro="" textlink="">
      <xdr:nvSpPr>
        <xdr:cNvPr id="2" name="正方形/長方形 1">
          <a:extLst>
            <a:ext uri="{FF2B5EF4-FFF2-40B4-BE49-F238E27FC236}">
              <a16:creationId xmlns:a16="http://schemas.microsoft.com/office/drawing/2014/main" id="{BB6CE93D-EB3D-46A4-A0F3-468D4D5F146C}"/>
            </a:ext>
          </a:extLst>
        </xdr:cNvPr>
        <xdr:cNvSpPr>
          <a:spLocks noChangeAspect="1"/>
        </xdr:cNvSpPr>
      </xdr:nvSpPr>
      <xdr:spPr>
        <a:xfrm>
          <a:off x="10089152" y="207917"/>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12</xdr:col>
      <xdr:colOff>175260</xdr:colOff>
      <xdr:row>0</xdr:row>
      <xdr:rowOff>94434</xdr:rowOff>
    </xdr:from>
    <xdr:ext cx="2278893" cy="2759730"/>
    <xdr:sp macro="" textlink="">
      <xdr:nvSpPr>
        <xdr:cNvPr id="2" name="正方形/長方形 1">
          <a:extLst>
            <a:ext uri="{FF2B5EF4-FFF2-40B4-BE49-F238E27FC236}">
              <a16:creationId xmlns:a16="http://schemas.microsoft.com/office/drawing/2014/main" id="{9FF9E6A5-5EBE-47F5-A55C-3297DE7F7249}"/>
            </a:ext>
          </a:extLst>
        </xdr:cNvPr>
        <xdr:cNvSpPr>
          <a:spLocks noChangeAspect="1"/>
        </xdr:cNvSpPr>
      </xdr:nvSpPr>
      <xdr:spPr>
        <a:xfrm>
          <a:off x="9224010" y="94434"/>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9</xdr:col>
      <xdr:colOff>97972</xdr:colOff>
      <xdr:row>0</xdr:row>
      <xdr:rowOff>152399</xdr:rowOff>
    </xdr:from>
    <xdr:ext cx="2278893" cy="2759730"/>
    <xdr:sp macro="" textlink="">
      <xdr:nvSpPr>
        <xdr:cNvPr id="2" name="正方形/長方形 1">
          <a:extLst>
            <a:ext uri="{FF2B5EF4-FFF2-40B4-BE49-F238E27FC236}">
              <a16:creationId xmlns:a16="http://schemas.microsoft.com/office/drawing/2014/main" id="{BB2EFDCF-EC08-49D0-A152-5186FB3EDF7E}"/>
            </a:ext>
          </a:extLst>
        </xdr:cNvPr>
        <xdr:cNvSpPr>
          <a:spLocks noChangeAspect="1"/>
        </xdr:cNvSpPr>
      </xdr:nvSpPr>
      <xdr:spPr>
        <a:xfrm>
          <a:off x="8654143" y="152399"/>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7</xdr:col>
      <xdr:colOff>206828</xdr:colOff>
      <xdr:row>0</xdr:row>
      <xdr:rowOff>152401</xdr:rowOff>
    </xdr:from>
    <xdr:ext cx="2278893" cy="2759730"/>
    <xdr:sp macro="" textlink="">
      <xdr:nvSpPr>
        <xdr:cNvPr id="3" name="正方形/長方形 2">
          <a:extLst>
            <a:ext uri="{FF2B5EF4-FFF2-40B4-BE49-F238E27FC236}">
              <a16:creationId xmlns:a16="http://schemas.microsoft.com/office/drawing/2014/main" id="{1E3DB629-FA04-44C7-AFEE-57F5ACBEC84B}"/>
            </a:ext>
          </a:extLst>
        </xdr:cNvPr>
        <xdr:cNvSpPr>
          <a:spLocks noChangeAspect="1"/>
        </xdr:cNvSpPr>
      </xdr:nvSpPr>
      <xdr:spPr>
        <a:xfrm>
          <a:off x="8871857" y="152401"/>
          <a:ext cx="2278893" cy="2759730"/>
        </a:xfrm>
        <a:prstGeom prst="rect">
          <a:avLst/>
        </a:prstGeom>
        <a:solidFill>
          <a:srgbClr val="C0504D">
            <a:lumMod val="40000"/>
            <a:lumOff val="60000"/>
          </a:srgbClr>
        </a:solidFill>
        <a:ln w="25400" cap="flat" cmpd="sng" algn="ctr">
          <a:solidFill>
            <a:srgbClr val="C00000"/>
          </a:solidFill>
          <a:prstDash val="solid"/>
        </a:ln>
        <a:effectLst/>
      </xdr:spPr>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注意事項</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全シートをまとめて</a:t>
          </a: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化してください。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PDF</a:t>
          </a: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化する際、シートの漏れや範囲の見切れに</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ご注意ください。</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シートが漏れていたり、見切れがある場合、</a:t>
          </a:r>
          <a:endParaRPr kumimoji="1" lang="en-US" altLang="ja-JP"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rgbClr val="C00000"/>
              </a:solidFill>
              <a:effectLst/>
              <a:uLnTx/>
              <a:uFillTx/>
              <a:latin typeface="Calibri" panose="020F0502020204030204"/>
              <a:ea typeface="ＭＳ Ｐゴシック" panose="020B0600070205080204" pitchFamily="50" charset="-128"/>
              <a:cs typeface="+mn-cs"/>
            </a:rPr>
            <a:t>そのままの状態で審査を行います。</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1DAA4-0AB3-41F9-BF26-4CD1F8EC344A}">
  <sheetPr>
    <tabColor rgb="FF88ABE4"/>
    <pageSetUpPr fitToPage="1"/>
  </sheetPr>
  <dimension ref="A2:M73"/>
  <sheetViews>
    <sheetView showGridLines="0" tabSelected="1" view="pageBreakPreview" zoomScale="70" zoomScaleNormal="70" zoomScaleSheetLayoutView="70" workbookViewId="0"/>
  </sheetViews>
  <sheetFormatPr defaultColWidth="9" defaultRowHeight="13" x14ac:dyDescent="0.2"/>
  <cols>
    <col min="1" max="1" width="9" style="263"/>
    <col min="2" max="4" width="8.6328125" style="263" customWidth="1"/>
    <col min="5" max="8" width="9.08984375" style="263" customWidth="1"/>
    <col min="9" max="9" width="8.6328125" style="263" customWidth="1"/>
    <col min="10" max="13" width="12.453125" style="263" customWidth="1"/>
    <col min="14" max="14" width="5" style="263" customWidth="1"/>
    <col min="15" max="16384" width="9" style="263"/>
  </cols>
  <sheetData>
    <row r="2" spans="1:13" ht="20.149999999999999" customHeight="1" x14ac:dyDescent="0.2">
      <c r="B2" s="340" t="s">
        <v>71</v>
      </c>
      <c r="C2" s="340"/>
      <c r="D2" s="340"/>
      <c r="E2" s="340"/>
      <c r="F2" s="340"/>
      <c r="G2" s="340"/>
      <c r="H2" s="340"/>
      <c r="I2" s="340"/>
      <c r="J2" s="340"/>
      <c r="K2" s="340"/>
      <c r="L2" s="340"/>
      <c r="M2" s="340"/>
    </row>
    <row r="3" spans="1:13" ht="20.149999999999999" customHeight="1" x14ac:dyDescent="0.2">
      <c r="A3" s="6"/>
      <c r="B3" s="250"/>
      <c r="C3" s="264"/>
      <c r="D3" s="264"/>
      <c r="E3" s="264"/>
      <c r="F3" s="264"/>
      <c r="G3" s="264"/>
      <c r="H3" s="264"/>
      <c r="I3" s="264"/>
      <c r="J3" s="264"/>
      <c r="K3" s="264"/>
      <c r="L3" s="264"/>
      <c r="M3" s="264"/>
    </row>
    <row r="4" spans="1:13" ht="20.149999999999999" customHeight="1" x14ac:dyDescent="0.2">
      <c r="A4" s="6"/>
      <c r="B4" s="6"/>
      <c r="K4" s="350" t="s">
        <v>472</v>
      </c>
      <c r="L4" s="350"/>
      <c r="M4" s="350"/>
    </row>
    <row r="5" spans="1:13" ht="20.149999999999999" customHeight="1" x14ac:dyDescent="0.2">
      <c r="A5" s="6"/>
      <c r="B5" s="250" t="s">
        <v>72</v>
      </c>
      <c r="C5" s="264"/>
      <c r="D5" s="264"/>
      <c r="E5" s="264"/>
      <c r="F5" s="264"/>
      <c r="G5" s="264"/>
      <c r="H5" s="264"/>
      <c r="I5" s="264"/>
      <c r="J5" s="264"/>
      <c r="K5" s="264"/>
      <c r="L5" s="264"/>
      <c r="M5" s="264"/>
    </row>
    <row r="6" spans="1:13" ht="20.149999999999999" customHeight="1" x14ac:dyDescent="0.2">
      <c r="A6" s="6"/>
      <c r="B6" s="250" t="s">
        <v>73</v>
      </c>
      <c r="C6" s="264"/>
      <c r="D6" s="264"/>
      <c r="E6" s="264"/>
      <c r="F6" s="264"/>
      <c r="G6" s="264"/>
      <c r="H6" s="264"/>
      <c r="I6" s="264"/>
      <c r="J6" s="264"/>
      <c r="K6" s="264"/>
      <c r="L6" s="264"/>
      <c r="M6" s="264"/>
    </row>
    <row r="7" spans="1:13" ht="24.5" customHeight="1" x14ac:dyDescent="0.2">
      <c r="A7" s="6"/>
      <c r="B7" s="250"/>
      <c r="C7" s="264"/>
      <c r="D7" s="264"/>
      <c r="E7" s="264"/>
      <c r="F7" s="264"/>
      <c r="G7" s="264"/>
      <c r="H7" s="341" t="s">
        <v>74</v>
      </c>
      <c r="I7" s="341"/>
      <c r="J7" s="342" t="str">
        <f>IF('事業計画書(1)①'!E16&lt;&gt;"", '事業計画書(1)①'!E16, "≪事業計画書(1)①より自動入力されます≫")</f>
        <v>≪事業計画書(1)①より自動入力されます≫</v>
      </c>
      <c r="K7" s="342"/>
      <c r="L7" s="342"/>
      <c r="M7" s="342"/>
    </row>
    <row r="8" spans="1:13" ht="51" customHeight="1" x14ac:dyDescent="0.2">
      <c r="B8" s="264"/>
      <c r="C8" s="264"/>
      <c r="D8" s="264"/>
      <c r="E8" s="264"/>
      <c r="F8" s="264"/>
      <c r="G8" s="264"/>
      <c r="H8" s="341" t="s">
        <v>75</v>
      </c>
      <c r="I8" s="341"/>
      <c r="J8" s="342" t="str">
        <f>IF('事業計画書(1)①'!D17&lt;&gt;"", '事業計画書(1)①'!D17, "≪事業計画書(1)①より自動入力されます≫")</f>
        <v>≪事業計画書(1)①より自動入力されます≫</v>
      </c>
      <c r="K8" s="342"/>
      <c r="L8" s="342"/>
      <c r="M8" s="342"/>
    </row>
    <row r="9" spans="1:13" ht="30" customHeight="1" x14ac:dyDescent="0.2">
      <c r="B9" s="264"/>
      <c r="C9" s="264"/>
      <c r="D9" s="264"/>
      <c r="E9" s="264"/>
      <c r="F9" s="264"/>
      <c r="G9" s="264"/>
      <c r="H9" s="341" t="s">
        <v>76</v>
      </c>
      <c r="I9" s="341"/>
      <c r="J9" s="342" t="str">
        <f>IF('事業計画書(1)①'!E9&lt;&gt;"", '事業計画書(1)①'!E9, IF('事業計画書(1)①'!E7&lt;&gt;"", "", "≪事業計画書(1)①より自動入力されます≫"))</f>
        <v>≪事業計画書(1)①より自動入力されます≫</v>
      </c>
      <c r="K9" s="342"/>
      <c r="L9" s="342"/>
      <c r="M9" s="342"/>
    </row>
    <row r="10" spans="1:13" ht="33.65" customHeight="1" x14ac:dyDescent="0.2">
      <c r="B10" s="264"/>
      <c r="C10" s="264"/>
      <c r="D10" s="264"/>
      <c r="E10" s="264"/>
      <c r="F10" s="264"/>
      <c r="G10" s="264"/>
      <c r="H10" s="341" t="s">
        <v>503</v>
      </c>
      <c r="I10" s="341"/>
      <c r="J10" s="343" t="str">
        <f>IF('事業計画書(1)①'!E7&lt;&gt;"", '事業計画書(1)①'!E7, IF('事業計画書(1)①'!E11&lt;&gt;"", '事業計画書(1)①'!E11, "≪事業計画書(1)①より自動入力されます≫"))</f>
        <v>≪事業計画書(1)①より自動入力されます≫</v>
      </c>
      <c r="K10" s="343"/>
      <c r="L10" s="343"/>
      <c r="M10" s="343"/>
    </row>
    <row r="11" spans="1:13" ht="24.75" customHeight="1" x14ac:dyDescent="0.2">
      <c r="B11" s="264"/>
      <c r="C11" s="264"/>
      <c r="D11" s="264"/>
      <c r="E11" s="264"/>
      <c r="F11" s="264"/>
      <c r="G11" s="264"/>
      <c r="H11" s="344"/>
      <c r="I11" s="344"/>
      <c r="J11" s="344"/>
      <c r="K11" s="344"/>
      <c r="L11" s="344"/>
      <c r="M11" s="344"/>
    </row>
    <row r="12" spans="1:13" ht="20.149999999999999" customHeight="1" x14ac:dyDescent="0.2">
      <c r="B12" s="264"/>
      <c r="C12" s="264"/>
      <c r="D12" s="264"/>
      <c r="E12" s="264"/>
      <c r="F12" s="264"/>
      <c r="G12" s="264"/>
      <c r="H12" s="264"/>
      <c r="I12" s="264"/>
      <c r="J12" s="265"/>
      <c r="K12" s="265"/>
      <c r="L12" s="265"/>
      <c r="M12" s="265"/>
    </row>
    <row r="13" spans="1:13" ht="20.149999999999999" customHeight="1" x14ac:dyDescent="0.2">
      <c r="B13" s="264"/>
      <c r="C13" s="264"/>
      <c r="D13" s="264"/>
      <c r="E13" s="264"/>
      <c r="F13" s="264"/>
      <c r="G13" s="264"/>
      <c r="H13" s="264"/>
      <c r="I13" s="264"/>
      <c r="J13" s="264"/>
      <c r="K13" s="264"/>
      <c r="L13" s="265"/>
      <c r="M13" s="265"/>
    </row>
    <row r="14" spans="1:13" ht="20.149999999999999" customHeight="1" x14ac:dyDescent="0.2">
      <c r="B14" s="345" t="s">
        <v>504</v>
      </c>
      <c r="C14" s="345"/>
      <c r="D14" s="345"/>
      <c r="E14" s="345"/>
      <c r="F14" s="345"/>
      <c r="G14" s="345"/>
      <c r="H14" s="345"/>
      <c r="I14" s="345"/>
      <c r="J14" s="345"/>
      <c r="K14" s="345"/>
      <c r="L14" s="345"/>
      <c r="M14" s="345"/>
    </row>
    <row r="15" spans="1:13" ht="20.149999999999999" customHeight="1" x14ac:dyDescent="0.2">
      <c r="B15" s="266"/>
      <c r="C15" s="266"/>
      <c r="D15" s="266"/>
      <c r="E15" s="266"/>
      <c r="F15" s="266"/>
      <c r="G15" s="266"/>
      <c r="H15" s="266"/>
      <c r="I15" s="266"/>
      <c r="J15" s="266"/>
      <c r="K15" s="266"/>
      <c r="L15" s="266"/>
      <c r="M15" s="266"/>
    </row>
    <row r="16" spans="1:13" ht="20.149999999999999" customHeight="1" x14ac:dyDescent="0.2">
      <c r="B16" s="266"/>
      <c r="C16" s="266"/>
      <c r="D16" s="266"/>
      <c r="E16" s="266"/>
      <c r="F16" s="266"/>
      <c r="G16" s="266"/>
      <c r="H16" s="266"/>
      <c r="I16" s="266"/>
      <c r="J16" s="266"/>
      <c r="K16" s="266"/>
      <c r="L16" s="266"/>
      <c r="M16" s="266"/>
    </row>
    <row r="17" spans="2:13" ht="20.149999999999999" customHeight="1" x14ac:dyDescent="0.2">
      <c r="B17" s="340" t="s">
        <v>77</v>
      </c>
      <c r="C17" s="340"/>
      <c r="D17" s="340"/>
      <c r="E17" s="340"/>
      <c r="F17" s="340"/>
      <c r="G17" s="340"/>
      <c r="H17" s="340"/>
      <c r="I17" s="340"/>
      <c r="J17" s="340"/>
      <c r="K17" s="340"/>
      <c r="L17" s="340"/>
      <c r="M17" s="340"/>
    </row>
    <row r="18" spans="2:13" ht="20.149999999999999" customHeight="1" x14ac:dyDescent="0.2">
      <c r="B18" s="264"/>
      <c r="C18" s="264"/>
      <c r="D18" s="264"/>
      <c r="E18" s="264"/>
      <c r="F18" s="264"/>
      <c r="G18" s="264"/>
      <c r="H18" s="264"/>
      <c r="I18" s="264"/>
      <c r="J18" s="264"/>
      <c r="K18" s="264"/>
      <c r="L18" s="264"/>
      <c r="M18" s="264"/>
    </row>
    <row r="19" spans="2:13" ht="20.149999999999999" customHeight="1" x14ac:dyDescent="0.2">
      <c r="B19" s="346" t="s">
        <v>78</v>
      </c>
      <c r="C19" s="346"/>
      <c r="D19" s="346"/>
      <c r="E19" s="346"/>
      <c r="F19" s="346"/>
      <c r="G19" s="346"/>
      <c r="H19" s="346"/>
      <c r="I19" s="346"/>
      <c r="J19" s="346"/>
      <c r="K19" s="346"/>
      <c r="L19" s="346"/>
      <c r="M19" s="346"/>
    </row>
    <row r="20" spans="2:13" ht="19.75" customHeight="1" x14ac:dyDescent="0.2">
      <c r="B20" s="264"/>
      <c r="C20" s="264"/>
      <c r="D20" s="264"/>
      <c r="E20" s="264"/>
      <c r="F20" s="264"/>
      <c r="G20" s="264"/>
      <c r="H20" s="264"/>
      <c r="I20" s="264"/>
      <c r="J20" s="264"/>
      <c r="K20" s="264"/>
      <c r="L20" s="264"/>
      <c r="M20" s="264"/>
    </row>
    <row r="21" spans="2:13" ht="20.149999999999999" customHeight="1" x14ac:dyDescent="0.2">
      <c r="B21" s="250" t="s">
        <v>117</v>
      </c>
      <c r="C21" s="264"/>
      <c r="D21" s="264"/>
      <c r="E21" s="264"/>
      <c r="F21" s="264"/>
      <c r="G21" s="264"/>
      <c r="H21" s="315" t="s">
        <v>114</v>
      </c>
      <c r="I21" s="264"/>
      <c r="J21" s="264">
        <f>IF(LEN(C22)&gt;30,"超過",LEN(C22))</f>
        <v>0</v>
      </c>
      <c r="K21" s="264" t="s">
        <v>115</v>
      </c>
      <c r="L21" s="264"/>
      <c r="M21" s="264"/>
    </row>
    <row r="22" spans="2:13" ht="40.25" customHeight="1" x14ac:dyDescent="0.2">
      <c r="B22" s="264"/>
      <c r="C22" s="347"/>
      <c r="D22" s="347"/>
      <c r="E22" s="347"/>
      <c r="F22" s="347"/>
      <c r="G22" s="347"/>
      <c r="H22" s="347"/>
      <c r="I22" s="347"/>
      <c r="J22" s="347"/>
      <c r="K22" s="347"/>
      <c r="L22" s="347"/>
    </row>
    <row r="23" spans="2:13" ht="19.25" customHeight="1" x14ac:dyDescent="0.2">
      <c r="B23" s="264"/>
      <c r="C23" s="264"/>
      <c r="D23" s="264"/>
      <c r="E23" s="264"/>
      <c r="F23" s="264"/>
      <c r="G23" s="264"/>
      <c r="H23" s="264"/>
      <c r="I23" s="264"/>
      <c r="J23" s="264"/>
      <c r="K23" s="264"/>
      <c r="L23" s="264"/>
      <c r="M23" s="264"/>
    </row>
    <row r="24" spans="2:13" ht="19.25" customHeight="1" x14ac:dyDescent="0.2">
      <c r="B24" s="264"/>
      <c r="C24" s="264"/>
      <c r="D24" s="264"/>
      <c r="E24" s="264"/>
      <c r="F24" s="264"/>
      <c r="G24" s="264"/>
      <c r="H24" s="264"/>
      <c r="I24" s="264"/>
      <c r="J24" s="264"/>
      <c r="K24" s="264"/>
      <c r="L24" s="264"/>
      <c r="M24" s="264"/>
    </row>
    <row r="25" spans="2:13" ht="20.149999999999999" customHeight="1" x14ac:dyDescent="0.2">
      <c r="B25" s="250" t="s">
        <v>278</v>
      </c>
      <c r="C25" s="264"/>
      <c r="D25" s="264"/>
      <c r="E25" s="264"/>
      <c r="F25" s="264"/>
      <c r="G25" s="264"/>
      <c r="H25" s="264"/>
      <c r="I25" s="264"/>
      <c r="J25" s="264"/>
      <c r="K25" s="264"/>
      <c r="L25" s="264"/>
      <c r="M25" s="264"/>
    </row>
    <row r="26" spans="2:13" ht="20.149999999999999" customHeight="1" x14ac:dyDescent="0.2">
      <c r="B26" s="250" t="s">
        <v>119</v>
      </c>
      <c r="C26" s="264"/>
      <c r="D26" s="264"/>
      <c r="E26" s="264"/>
      <c r="F26" s="264"/>
      <c r="G26" s="264"/>
      <c r="H26" s="264"/>
      <c r="I26" s="264"/>
      <c r="J26" s="264"/>
      <c r="K26" s="264"/>
      <c r="L26" s="264"/>
      <c r="M26" s="264"/>
    </row>
    <row r="27" spans="2:13" ht="20.149999999999999" customHeight="1" x14ac:dyDescent="0.2">
      <c r="B27" s="264"/>
      <c r="C27" s="250" t="s">
        <v>118</v>
      </c>
      <c r="D27" s="264"/>
      <c r="E27" s="264"/>
      <c r="F27" s="264"/>
      <c r="G27" s="264"/>
      <c r="H27" s="250" t="s">
        <v>114</v>
      </c>
      <c r="I27" s="264"/>
      <c r="J27" s="250">
        <f>IF(LEN(CLEAN(C28))&gt;200,"超過",LEN((CLEAN(C28))))</f>
        <v>0</v>
      </c>
      <c r="K27" s="250" t="s">
        <v>116</v>
      </c>
      <c r="L27" s="264"/>
      <c r="M27" s="264"/>
    </row>
    <row r="28" spans="2:13" ht="40.25" customHeight="1" x14ac:dyDescent="0.2">
      <c r="B28" s="264"/>
      <c r="C28" s="348"/>
      <c r="D28" s="348"/>
      <c r="E28" s="348"/>
      <c r="F28" s="348"/>
      <c r="G28" s="348"/>
      <c r="H28" s="348"/>
      <c r="I28" s="348"/>
      <c r="J28" s="348"/>
      <c r="K28" s="348"/>
      <c r="L28" s="348"/>
      <c r="M28" s="264"/>
    </row>
    <row r="29" spans="2:13" ht="40.25" customHeight="1" x14ac:dyDescent="0.2">
      <c r="B29" s="264"/>
      <c r="C29" s="348"/>
      <c r="D29" s="348"/>
      <c r="E29" s="348"/>
      <c r="F29" s="348"/>
      <c r="G29" s="348"/>
      <c r="H29" s="348"/>
      <c r="I29" s="348"/>
      <c r="J29" s="348"/>
      <c r="K29" s="348"/>
      <c r="L29" s="348"/>
      <c r="M29" s="264"/>
    </row>
    <row r="30" spans="2:13" ht="40.25" customHeight="1" x14ac:dyDescent="0.2">
      <c r="B30" s="264"/>
      <c r="C30" s="348"/>
      <c r="D30" s="348"/>
      <c r="E30" s="348"/>
      <c r="F30" s="348"/>
      <c r="G30" s="348"/>
      <c r="H30" s="348"/>
      <c r="I30" s="348"/>
      <c r="J30" s="348"/>
      <c r="K30" s="348"/>
      <c r="L30" s="348"/>
      <c r="M30" s="264"/>
    </row>
    <row r="31" spans="2:13" ht="12.65" customHeight="1" x14ac:dyDescent="0.2">
      <c r="B31" s="264"/>
      <c r="C31" s="267"/>
      <c r="D31" s="267"/>
      <c r="E31" s="267"/>
      <c r="F31" s="267"/>
      <c r="G31" s="267"/>
      <c r="H31" s="267"/>
      <c r="I31" s="267"/>
      <c r="J31" s="267"/>
      <c r="K31" s="267"/>
      <c r="L31" s="267"/>
      <c r="M31" s="264"/>
    </row>
    <row r="32" spans="2:13" s="6" customFormat="1" ht="20.149999999999999" customHeight="1" x14ac:dyDescent="0.2">
      <c r="B32" s="250"/>
      <c r="C32" s="250"/>
      <c r="D32" s="250"/>
      <c r="E32" s="250"/>
      <c r="F32" s="250"/>
      <c r="G32" s="250"/>
      <c r="H32" s="250"/>
      <c r="I32" s="250"/>
      <c r="J32" s="250"/>
      <c r="K32" s="250"/>
      <c r="L32" s="250"/>
      <c r="M32" s="250"/>
    </row>
    <row r="33" spans="2:13" s="6" customFormat="1" ht="20.149999999999999" customHeight="1" thickBot="1" x14ac:dyDescent="0.25">
      <c r="B33" s="250" t="s">
        <v>473</v>
      </c>
      <c r="C33" s="250"/>
      <c r="D33" s="250"/>
      <c r="E33" s="349" t="str">
        <f>IF(⑪!F18=0,"≪⑪のシートより自動入力されます≫",⑪!F18)</f>
        <v>≪⑪のシートより自動入力されます≫</v>
      </c>
      <c r="F33" s="349"/>
      <c r="G33" s="349"/>
      <c r="H33" s="349"/>
      <c r="I33" s="250" t="s">
        <v>266</v>
      </c>
      <c r="J33" s="250"/>
      <c r="K33" s="250"/>
      <c r="L33" s="250"/>
      <c r="M33" s="250"/>
    </row>
    <row r="34" spans="2:13" s="6" customFormat="1" ht="20.149999999999999" customHeight="1" thickTop="1" x14ac:dyDescent="0.2">
      <c r="B34" s="250"/>
      <c r="C34" s="250"/>
      <c r="D34" s="250"/>
      <c r="E34" s="250"/>
      <c r="F34" s="250"/>
      <c r="G34" s="250"/>
      <c r="H34" s="250"/>
      <c r="I34" s="250"/>
      <c r="J34" s="250"/>
      <c r="K34" s="250"/>
      <c r="L34" s="250"/>
      <c r="M34" s="250"/>
    </row>
    <row r="35" spans="2:13" s="6" customFormat="1" ht="20.149999999999999" customHeight="1" x14ac:dyDescent="0.2">
      <c r="B35" s="250"/>
      <c r="C35" s="250"/>
      <c r="D35" s="250"/>
      <c r="E35" s="250"/>
      <c r="F35" s="250"/>
      <c r="G35" s="250"/>
      <c r="H35" s="250"/>
      <c r="I35" s="250"/>
      <c r="J35" s="250"/>
      <c r="K35" s="250"/>
      <c r="L35" s="250"/>
      <c r="M35" s="250"/>
    </row>
    <row r="36" spans="2:13" s="6" customFormat="1" ht="20.149999999999999" customHeight="1" x14ac:dyDescent="0.2">
      <c r="B36" s="250" t="s">
        <v>79</v>
      </c>
      <c r="C36" s="250"/>
      <c r="D36" s="250"/>
      <c r="E36" s="250"/>
      <c r="F36" s="250"/>
      <c r="G36" s="250"/>
      <c r="H36" s="250"/>
      <c r="I36" s="250"/>
      <c r="J36" s="250"/>
      <c r="K36" s="250"/>
      <c r="L36" s="250"/>
      <c r="M36" s="250"/>
    </row>
    <row r="37" spans="2:13" s="6" customFormat="1" ht="20.149999999999999" customHeight="1" x14ac:dyDescent="0.2">
      <c r="B37" s="250" t="s">
        <v>183</v>
      </c>
      <c r="C37" s="250"/>
      <c r="D37" s="250"/>
      <c r="E37" s="250"/>
      <c r="F37" s="250"/>
      <c r="G37" s="250"/>
      <c r="H37" s="250"/>
      <c r="I37" s="250"/>
      <c r="J37" s="250"/>
      <c r="K37" s="250"/>
      <c r="L37" s="250"/>
      <c r="M37" s="250"/>
    </row>
    <row r="38" spans="2:13" s="6" customFormat="1" ht="20.149999999999999" customHeight="1" x14ac:dyDescent="0.2">
      <c r="B38" s="250"/>
      <c r="C38" s="250" t="s">
        <v>184</v>
      </c>
      <c r="D38" s="250"/>
      <c r="E38" s="250"/>
      <c r="F38" s="250"/>
      <c r="G38" s="250"/>
      <c r="H38" s="250"/>
      <c r="I38" s="250"/>
      <c r="J38" s="250"/>
      <c r="K38" s="250"/>
      <c r="L38" s="250"/>
      <c r="M38" s="250"/>
    </row>
    <row r="39" spans="2:13" ht="20.149999999999999" customHeight="1" x14ac:dyDescent="0.2">
      <c r="B39" s="264"/>
      <c r="C39" s="264"/>
      <c r="D39" s="264"/>
      <c r="E39" s="264"/>
      <c r="F39" s="264"/>
      <c r="G39" s="264"/>
      <c r="H39" s="264"/>
      <c r="I39" s="264"/>
      <c r="J39" s="264"/>
      <c r="K39" s="264"/>
      <c r="L39" s="264"/>
      <c r="M39" s="264"/>
    </row>
    <row r="40" spans="2:13" ht="20.149999999999999" customHeight="1" x14ac:dyDescent="0.2">
      <c r="B40" s="264"/>
      <c r="C40" s="264"/>
      <c r="D40" s="264"/>
      <c r="E40" s="264"/>
      <c r="F40" s="264"/>
      <c r="G40" s="264"/>
      <c r="H40" s="264"/>
      <c r="I40" s="264"/>
      <c r="J40" s="264"/>
      <c r="K40" s="264"/>
      <c r="L40" s="264"/>
      <c r="M40" s="264"/>
    </row>
    <row r="41" spans="2:13" ht="20.149999999999999" customHeight="1" x14ac:dyDescent="0.2">
      <c r="B41" s="264"/>
      <c r="C41" s="264"/>
      <c r="D41" s="264"/>
      <c r="E41" s="264"/>
      <c r="F41" s="264"/>
      <c r="G41" s="264"/>
      <c r="H41" s="264"/>
      <c r="I41" s="264"/>
      <c r="J41" s="264"/>
      <c r="K41" s="264"/>
      <c r="L41" s="264"/>
      <c r="M41" s="264"/>
    </row>
    <row r="42" spans="2:13" ht="20.149999999999999" customHeight="1" x14ac:dyDescent="0.2">
      <c r="B42" s="264"/>
      <c r="C42" s="264"/>
      <c r="D42" s="264"/>
      <c r="E42" s="264"/>
      <c r="F42" s="264"/>
      <c r="G42" s="264"/>
      <c r="H42" s="264"/>
      <c r="I42" s="264"/>
      <c r="J42" s="264"/>
      <c r="K42" s="264"/>
      <c r="L42" s="264"/>
      <c r="M42" s="264"/>
    </row>
    <row r="43" spans="2:13" ht="17.25" customHeight="1" x14ac:dyDescent="0.2">
      <c r="B43" s="340"/>
      <c r="C43" s="340"/>
      <c r="D43" s="340"/>
      <c r="E43" s="340"/>
      <c r="F43" s="340"/>
      <c r="G43" s="340"/>
      <c r="H43" s="340"/>
      <c r="I43" s="340"/>
      <c r="J43" s="340"/>
      <c r="K43" s="340"/>
      <c r="L43" s="340"/>
      <c r="M43" s="340"/>
    </row>
    <row r="44" spans="2:13" ht="20.149999999999999" customHeight="1" x14ac:dyDescent="0.2"/>
    <row r="45" spans="2:13" ht="20.149999999999999" customHeight="1" x14ac:dyDescent="0.2"/>
    <row r="46" spans="2:13" ht="20.149999999999999" customHeight="1" x14ac:dyDescent="0.2"/>
    <row r="47" spans="2:13" ht="20.149999999999999" customHeight="1" x14ac:dyDescent="0.2"/>
    <row r="48" spans="2:13" ht="20.149999999999999" customHeight="1" x14ac:dyDescent="0.2"/>
    <row r="49" ht="20.149999999999999" customHeight="1" x14ac:dyDescent="0.2"/>
    <row r="50" ht="20.149999999999999" customHeight="1" x14ac:dyDescent="0.2"/>
    <row r="51" ht="20.149999999999999" customHeight="1" x14ac:dyDescent="0.2"/>
    <row r="52" ht="20.149999999999999" customHeight="1" x14ac:dyDescent="0.2"/>
    <row r="53" ht="20.149999999999999" customHeight="1" x14ac:dyDescent="0.2"/>
    <row r="54" ht="20.149999999999999" customHeight="1" x14ac:dyDescent="0.2"/>
    <row r="55" ht="20.149999999999999" customHeight="1" x14ac:dyDescent="0.2"/>
    <row r="56" ht="20.149999999999999" customHeight="1" x14ac:dyDescent="0.2"/>
    <row r="57" ht="20.149999999999999" customHeight="1" x14ac:dyDescent="0.2"/>
    <row r="58" ht="20.149999999999999" customHeight="1" x14ac:dyDescent="0.2"/>
    <row r="59" ht="20.149999999999999" customHeight="1" x14ac:dyDescent="0.2"/>
    <row r="60" ht="20.149999999999999" customHeight="1" x14ac:dyDescent="0.2"/>
    <row r="61" ht="20.149999999999999" customHeight="1" x14ac:dyDescent="0.2"/>
    <row r="62" ht="20.149999999999999" customHeight="1" x14ac:dyDescent="0.2"/>
    <row r="63" ht="20.149999999999999" customHeight="1" x14ac:dyDescent="0.2"/>
    <row r="64" ht="20.149999999999999" customHeight="1" x14ac:dyDescent="0.2"/>
    <row r="65" ht="20.149999999999999" customHeight="1" x14ac:dyDescent="0.2"/>
    <row r="66" ht="20.149999999999999" customHeight="1" x14ac:dyDescent="0.2"/>
    <row r="67" ht="20.149999999999999" customHeight="1" x14ac:dyDescent="0.2"/>
    <row r="68" ht="20.149999999999999" customHeight="1" x14ac:dyDescent="0.2"/>
    <row r="69" ht="20.149999999999999" customHeight="1" x14ac:dyDescent="0.2"/>
    <row r="70" ht="20.149999999999999" customHeight="1" x14ac:dyDescent="0.2"/>
    <row r="71" ht="20.149999999999999" customHeight="1" x14ac:dyDescent="0.2"/>
    <row r="72" ht="20.149999999999999" customHeight="1" x14ac:dyDescent="0.2"/>
    <row r="73" ht="20.149999999999999" customHeight="1" x14ac:dyDescent="0.2"/>
  </sheetData>
  <sheetProtection algorithmName="SHA-512" hashValue="LjNb1U9Xl/Em7tfvEZBws+yZhX3fJh25k4NUd0a47zhmKXte5U4qEv4oWczGdlncKTkHFdXX0iHWuuQUKrKRRA==" saltValue="GERF77zYJpWPGZeTRfIGDw==" spinCount="100000" sheet="1" objects="1" formatCells="0" formatRows="0"/>
  <mergeCells count="18">
    <mergeCell ref="B2:M2"/>
    <mergeCell ref="K4:M4"/>
    <mergeCell ref="H7:I7"/>
    <mergeCell ref="J7:M7"/>
    <mergeCell ref="H8:I8"/>
    <mergeCell ref="J8:M8"/>
    <mergeCell ref="B43:M43"/>
    <mergeCell ref="H9:I9"/>
    <mergeCell ref="J9:M9"/>
    <mergeCell ref="H10:I10"/>
    <mergeCell ref="J10:M10"/>
    <mergeCell ref="H11:M11"/>
    <mergeCell ref="B14:M14"/>
    <mergeCell ref="B17:M17"/>
    <mergeCell ref="B19:M19"/>
    <mergeCell ref="C22:L22"/>
    <mergeCell ref="C28:L30"/>
    <mergeCell ref="E33:H33"/>
  </mergeCells>
  <phoneticPr fontId="2"/>
  <dataValidations count="2">
    <dataValidation type="textLength" operator="lessThanOrEqual" allowBlank="1" showInputMessage="1" showErrorMessage="1" errorTitle="文字数の制限を超過しています" error="200文字以内で入力してください。" sqref="C28:L30" xr:uid="{7D123525-0CA1-42F0-B2B8-24F608BB4E61}">
      <formula1>200</formula1>
    </dataValidation>
    <dataValidation type="textLength" operator="lessThanOrEqual" allowBlank="1" showInputMessage="1" showErrorMessage="1" errorTitle="文字数の制限を超過しています" error="30文字以内で入力してください。" sqref="C22:L22" xr:uid="{AA5323C2-59B1-436C-A629-1B3E4F1B5E6C}">
      <formula1>30</formula1>
    </dataValidation>
  </dataValidations>
  <pageMargins left="0.55118110236220474" right="0.55118110236220474" top="0.51181102362204722" bottom="0.31496062992125984" header="0.31496062992125984" footer="0.31496062992125984"/>
  <pageSetup paperSize="9" scale="69" firstPageNumber="12" fitToHeight="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8ABE4"/>
    <pageSetUpPr fitToPage="1"/>
  </sheetPr>
  <dimension ref="A1:N79"/>
  <sheetViews>
    <sheetView showGridLines="0" view="pageBreakPreview" zoomScale="70" zoomScaleNormal="90" zoomScaleSheetLayoutView="70" workbookViewId="0">
      <selection sqref="A1:L1"/>
    </sheetView>
  </sheetViews>
  <sheetFormatPr defaultColWidth="9" defaultRowHeight="13" x14ac:dyDescent="0.2"/>
  <cols>
    <col min="1" max="1" width="3.36328125" style="63" customWidth="1"/>
    <col min="2" max="2" width="7.1796875" style="63" customWidth="1"/>
    <col min="3" max="4" width="8.6328125" style="63" customWidth="1"/>
    <col min="5" max="11" width="11.36328125" style="63" customWidth="1"/>
    <col min="12" max="12" width="3.453125" style="63" customWidth="1"/>
    <col min="13" max="16384" width="9" style="63"/>
  </cols>
  <sheetData>
    <row r="1" spans="1:12" s="34" customFormat="1" ht="20.149999999999999" customHeight="1" x14ac:dyDescent="0.2">
      <c r="A1" s="360"/>
      <c r="B1" s="360"/>
      <c r="C1" s="360"/>
      <c r="D1" s="360"/>
      <c r="E1" s="360"/>
      <c r="F1" s="360"/>
      <c r="G1" s="360"/>
      <c r="H1" s="360"/>
      <c r="I1" s="360"/>
      <c r="J1" s="360"/>
      <c r="K1" s="360"/>
      <c r="L1" s="360"/>
    </row>
    <row r="2" spans="1:12" s="34" customFormat="1" ht="20.149999999999999" customHeight="1" x14ac:dyDescent="0.2">
      <c r="A2" s="90" t="s">
        <v>80</v>
      </c>
      <c r="B2" s="90"/>
      <c r="C2" s="90"/>
      <c r="D2" s="90"/>
      <c r="E2" s="90"/>
      <c r="F2" s="90"/>
      <c r="G2" s="90"/>
      <c r="H2" s="90"/>
      <c r="I2" s="90"/>
      <c r="J2" s="90"/>
      <c r="K2" s="90"/>
      <c r="L2" s="90"/>
    </row>
    <row r="3" spans="1:12" s="34" customFormat="1" ht="20.149999999999999" customHeight="1" x14ac:dyDescent="0.2">
      <c r="A3" s="361" t="s">
        <v>91</v>
      </c>
      <c r="B3" s="362"/>
      <c r="C3" s="362"/>
      <c r="D3" s="362"/>
      <c r="E3" s="362"/>
      <c r="F3" s="362"/>
      <c r="G3" s="362"/>
      <c r="H3" s="362"/>
      <c r="I3" s="362"/>
      <c r="J3" s="362"/>
      <c r="K3" s="362"/>
      <c r="L3" s="362"/>
    </row>
    <row r="4" spans="1:12" s="34" customFormat="1" ht="20.149999999999999" customHeight="1" x14ac:dyDescent="0.2">
      <c r="A4" s="362"/>
      <c r="B4" s="362"/>
      <c r="C4" s="362"/>
      <c r="D4" s="362"/>
      <c r="E4" s="362"/>
      <c r="F4" s="362"/>
      <c r="G4" s="362"/>
      <c r="H4" s="362"/>
      <c r="I4" s="362"/>
      <c r="J4" s="362"/>
      <c r="K4" s="362"/>
      <c r="L4" s="362"/>
    </row>
    <row r="5" spans="1:12" s="34" customFormat="1" ht="20.149999999999999" customHeight="1" x14ac:dyDescent="0.2">
      <c r="A5" s="362"/>
      <c r="B5" s="362"/>
      <c r="C5" s="362"/>
      <c r="D5" s="362"/>
      <c r="E5" s="362"/>
      <c r="F5" s="362"/>
      <c r="G5" s="362"/>
      <c r="H5" s="362"/>
      <c r="I5" s="362"/>
      <c r="J5" s="362"/>
      <c r="K5" s="362"/>
      <c r="L5" s="362"/>
    </row>
    <row r="6" spans="1:12" s="34" customFormat="1" ht="20.149999999999999" customHeight="1" x14ac:dyDescent="0.2">
      <c r="A6" s="362"/>
      <c r="B6" s="362"/>
      <c r="C6" s="362"/>
      <c r="D6" s="362"/>
      <c r="E6" s="362"/>
      <c r="F6" s="362"/>
      <c r="G6" s="362"/>
      <c r="H6" s="362"/>
      <c r="I6" s="362"/>
      <c r="J6" s="362"/>
      <c r="K6" s="362"/>
      <c r="L6" s="362"/>
    </row>
    <row r="7" spans="1:12" s="34" customFormat="1" ht="20.149999999999999" customHeight="1" x14ac:dyDescent="0.2">
      <c r="A7" s="90"/>
      <c r="B7" s="90"/>
      <c r="C7" s="90"/>
      <c r="D7" s="90"/>
      <c r="E7" s="90"/>
      <c r="F7" s="90"/>
      <c r="G7" s="90"/>
      <c r="H7" s="90"/>
      <c r="I7" s="90"/>
      <c r="J7" s="90"/>
      <c r="K7" s="90"/>
      <c r="L7" s="90"/>
    </row>
    <row r="8" spans="1:12" s="34" customFormat="1" ht="20.149999999999999" customHeight="1" x14ac:dyDescent="0.2">
      <c r="A8" s="90"/>
      <c r="B8" s="352" t="s">
        <v>81</v>
      </c>
      <c r="C8" s="352" t="s">
        <v>82</v>
      </c>
      <c r="D8" s="352"/>
      <c r="E8" s="352" t="s">
        <v>83</v>
      </c>
      <c r="F8" s="352"/>
      <c r="G8" s="352"/>
      <c r="H8" s="352" t="s">
        <v>85</v>
      </c>
      <c r="I8" s="352"/>
      <c r="J8" s="352"/>
      <c r="K8" s="352"/>
      <c r="L8" s="90"/>
    </row>
    <row r="9" spans="1:12" s="34" customFormat="1" ht="20.149999999999999" customHeight="1" x14ac:dyDescent="0.2">
      <c r="A9" s="90"/>
      <c r="B9" s="352"/>
      <c r="C9" s="355" t="s">
        <v>259</v>
      </c>
      <c r="D9" s="355"/>
      <c r="E9" s="351"/>
      <c r="F9" s="351"/>
      <c r="G9" s="351"/>
      <c r="H9" s="351"/>
      <c r="I9" s="351"/>
      <c r="J9" s="351"/>
      <c r="K9" s="351"/>
      <c r="L9" s="90"/>
    </row>
    <row r="10" spans="1:12" s="34" customFormat="1" ht="20.149999999999999" customHeight="1" x14ac:dyDescent="0.2">
      <c r="A10" s="90"/>
      <c r="B10" s="352"/>
      <c r="C10" s="352" t="s">
        <v>84</v>
      </c>
      <c r="D10" s="352"/>
      <c r="E10" s="352" t="s">
        <v>86</v>
      </c>
      <c r="F10" s="352"/>
      <c r="G10" s="352"/>
      <c r="H10" s="352" t="s">
        <v>87</v>
      </c>
      <c r="I10" s="352"/>
      <c r="J10" s="352"/>
      <c r="K10" s="352"/>
      <c r="L10" s="90"/>
    </row>
    <row r="11" spans="1:12" s="34" customFormat="1" ht="20.149999999999999" customHeight="1" x14ac:dyDescent="0.2">
      <c r="A11" s="90"/>
      <c r="B11" s="352"/>
      <c r="C11" s="355" t="s">
        <v>280</v>
      </c>
      <c r="D11" s="355"/>
      <c r="E11" s="351"/>
      <c r="F11" s="351"/>
      <c r="G11" s="351"/>
      <c r="H11" s="351"/>
      <c r="I11" s="351"/>
      <c r="J11" s="351"/>
      <c r="K11" s="351"/>
      <c r="L11" s="90"/>
    </row>
    <row r="12" spans="1:12" s="34" customFormat="1" ht="30.75" customHeight="1" x14ac:dyDescent="0.2">
      <c r="A12" s="90"/>
      <c r="B12" s="352"/>
      <c r="C12" s="352" t="s">
        <v>89</v>
      </c>
      <c r="D12" s="352"/>
      <c r="E12" s="354" t="s">
        <v>88</v>
      </c>
      <c r="F12" s="354"/>
      <c r="G12" s="354"/>
      <c r="H12" s="354"/>
      <c r="I12" s="354"/>
      <c r="J12" s="354"/>
      <c r="K12" s="354"/>
      <c r="L12" s="90"/>
    </row>
    <row r="13" spans="1:12" s="34" customFormat="1" ht="30" customHeight="1" x14ac:dyDescent="0.2">
      <c r="A13" s="90"/>
      <c r="B13" s="352"/>
      <c r="C13" s="351" t="s">
        <v>268</v>
      </c>
      <c r="D13" s="351"/>
      <c r="E13" s="355" t="s">
        <v>280</v>
      </c>
      <c r="F13" s="355"/>
      <c r="G13" s="355"/>
      <c r="H13" s="355"/>
      <c r="I13" s="355"/>
      <c r="J13" s="355"/>
      <c r="K13" s="355"/>
      <c r="L13" s="90"/>
    </row>
    <row r="14" spans="1:12" s="34" customFormat="1" ht="20.149999999999999" customHeight="1" x14ac:dyDescent="0.2">
      <c r="A14" s="90"/>
      <c r="B14" s="352"/>
      <c r="C14" s="358"/>
      <c r="D14" s="358"/>
      <c r="E14" s="354" t="s">
        <v>90</v>
      </c>
      <c r="F14" s="354"/>
      <c r="G14" s="354"/>
      <c r="H14" s="354"/>
      <c r="I14" s="354"/>
      <c r="J14" s="354"/>
      <c r="K14" s="354"/>
      <c r="L14" s="90"/>
    </row>
    <row r="15" spans="1:12" s="34" customFormat="1" ht="15" customHeight="1" x14ac:dyDescent="0.2">
      <c r="A15" s="90"/>
      <c r="B15" s="352"/>
      <c r="C15" s="359" t="s">
        <v>267</v>
      </c>
      <c r="D15" s="359"/>
      <c r="E15" s="354"/>
      <c r="F15" s="354"/>
      <c r="G15" s="354"/>
      <c r="H15" s="354"/>
      <c r="I15" s="354"/>
      <c r="J15" s="354"/>
      <c r="K15" s="354"/>
      <c r="L15" s="90"/>
    </row>
    <row r="16" spans="1:12" s="34" customFormat="1" ht="20.149999999999999" customHeight="1" x14ac:dyDescent="0.2">
      <c r="A16" s="90"/>
      <c r="B16" s="352"/>
      <c r="C16" s="356" t="s">
        <v>268</v>
      </c>
      <c r="D16" s="356"/>
      <c r="E16" s="353"/>
      <c r="F16" s="353"/>
      <c r="G16" s="353"/>
      <c r="H16" s="353"/>
      <c r="I16" s="353"/>
      <c r="J16" s="353"/>
      <c r="K16" s="353"/>
      <c r="L16" s="90"/>
    </row>
    <row r="17" spans="1:14" s="34" customFormat="1" ht="30" customHeight="1" x14ac:dyDescent="0.2">
      <c r="A17" s="90"/>
      <c r="B17" s="352"/>
      <c r="C17" s="351"/>
      <c r="D17" s="351"/>
      <c r="E17" s="353"/>
      <c r="F17" s="353"/>
      <c r="G17" s="353"/>
      <c r="H17" s="353"/>
      <c r="I17" s="353"/>
      <c r="J17" s="353"/>
      <c r="K17" s="353"/>
      <c r="L17" s="90"/>
    </row>
    <row r="18" spans="1:14" s="34" customFormat="1" ht="20.149999999999999" customHeight="1" x14ac:dyDescent="0.2">
      <c r="A18" s="357"/>
      <c r="B18" s="357"/>
      <c r="C18" s="357"/>
      <c r="D18" s="357"/>
      <c r="E18" s="357"/>
      <c r="F18" s="357"/>
      <c r="G18" s="357"/>
      <c r="H18" s="357"/>
      <c r="I18" s="357"/>
      <c r="J18" s="357"/>
      <c r="K18" s="357"/>
      <c r="L18" s="357"/>
      <c r="N18" s="63"/>
    </row>
    <row r="19" spans="1:14" s="34" customFormat="1" ht="20.149999999999999" customHeight="1" x14ac:dyDescent="0.2">
      <c r="A19" s="90"/>
      <c r="B19" s="352" t="s">
        <v>288</v>
      </c>
      <c r="C19" s="352" t="s">
        <v>82</v>
      </c>
      <c r="D19" s="352"/>
      <c r="E19" s="352" t="s">
        <v>83</v>
      </c>
      <c r="F19" s="352"/>
      <c r="G19" s="352"/>
      <c r="H19" s="352" t="s">
        <v>85</v>
      </c>
      <c r="I19" s="352"/>
      <c r="J19" s="352"/>
      <c r="K19" s="352"/>
      <c r="L19" s="90"/>
    </row>
    <row r="20" spans="1:14" s="34" customFormat="1" ht="20.149999999999999" customHeight="1" x14ac:dyDescent="0.2">
      <c r="A20" s="90"/>
      <c r="B20" s="352"/>
      <c r="C20" s="355" t="s">
        <v>259</v>
      </c>
      <c r="D20" s="355"/>
      <c r="E20" s="351"/>
      <c r="F20" s="351"/>
      <c r="G20" s="351"/>
      <c r="H20" s="351"/>
      <c r="I20" s="351"/>
      <c r="J20" s="351"/>
      <c r="K20" s="351"/>
      <c r="L20" s="90"/>
    </row>
    <row r="21" spans="1:14" s="34" customFormat="1" ht="20.149999999999999" customHeight="1" x14ac:dyDescent="0.2">
      <c r="A21" s="90"/>
      <c r="B21" s="352"/>
      <c r="C21" s="352" t="s">
        <v>84</v>
      </c>
      <c r="D21" s="352"/>
      <c r="E21" s="352" t="s">
        <v>86</v>
      </c>
      <c r="F21" s="352"/>
      <c r="G21" s="352"/>
      <c r="H21" s="352" t="s">
        <v>87</v>
      </c>
      <c r="I21" s="352"/>
      <c r="J21" s="352"/>
      <c r="K21" s="352"/>
      <c r="L21" s="90"/>
    </row>
    <row r="22" spans="1:14" s="34" customFormat="1" ht="20.149999999999999" customHeight="1" x14ac:dyDescent="0.2">
      <c r="A22" s="90"/>
      <c r="B22" s="352"/>
      <c r="C22" s="355" t="s">
        <v>259</v>
      </c>
      <c r="D22" s="355"/>
      <c r="E22" s="351"/>
      <c r="F22" s="351"/>
      <c r="G22" s="351"/>
      <c r="H22" s="351"/>
      <c r="I22" s="351"/>
      <c r="J22" s="351"/>
      <c r="K22" s="351"/>
      <c r="L22" s="90"/>
    </row>
    <row r="23" spans="1:14" s="34" customFormat="1" ht="29.25" customHeight="1" x14ac:dyDescent="0.2">
      <c r="A23" s="90"/>
      <c r="B23" s="352"/>
      <c r="C23" s="352" t="s">
        <v>89</v>
      </c>
      <c r="D23" s="352"/>
      <c r="E23" s="354" t="s">
        <v>88</v>
      </c>
      <c r="F23" s="354"/>
      <c r="G23" s="354"/>
      <c r="H23" s="354"/>
      <c r="I23" s="354"/>
      <c r="J23" s="354"/>
      <c r="K23" s="354"/>
      <c r="L23" s="90"/>
    </row>
    <row r="24" spans="1:14" s="34" customFormat="1" ht="30" customHeight="1" x14ac:dyDescent="0.2">
      <c r="A24" s="90"/>
      <c r="B24" s="352"/>
      <c r="C24" s="351" t="s">
        <v>268</v>
      </c>
      <c r="D24" s="351"/>
      <c r="E24" s="355" t="s">
        <v>280</v>
      </c>
      <c r="F24" s="355"/>
      <c r="G24" s="355"/>
      <c r="H24" s="355"/>
      <c r="I24" s="355"/>
      <c r="J24" s="355"/>
      <c r="K24" s="355"/>
      <c r="L24" s="90"/>
    </row>
    <row r="25" spans="1:14" s="34" customFormat="1" ht="20.149999999999999" customHeight="1" x14ac:dyDescent="0.2">
      <c r="A25" s="90"/>
      <c r="B25" s="352"/>
      <c r="C25" s="358"/>
      <c r="D25" s="358"/>
      <c r="E25" s="354" t="s">
        <v>90</v>
      </c>
      <c r="F25" s="354"/>
      <c r="G25" s="354"/>
      <c r="H25" s="354"/>
      <c r="I25" s="354"/>
      <c r="J25" s="354"/>
      <c r="K25" s="354"/>
      <c r="L25" s="90"/>
    </row>
    <row r="26" spans="1:14" s="34" customFormat="1" ht="15" customHeight="1" x14ac:dyDescent="0.2">
      <c r="A26" s="90"/>
      <c r="B26" s="352"/>
      <c r="C26" s="359" t="s">
        <v>267</v>
      </c>
      <c r="D26" s="359"/>
      <c r="E26" s="354"/>
      <c r="F26" s="354"/>
      <c r="G26" s="354"/>
      <c r="H26" s="354"/>
      <c r="I26" s="354"/>
      <c r="J26" s="354"/>
      <c r="K26" s="354"/>
      <c r="L26" s="90"/>
    </row>
    <row r="27" spans="1:14" s="34" customFormat="1" ht="20.149999999999999" customHeight="1" x14ac:dyDescent="0.2">
      <c r="A27" s="90"/>
      <c r="B27" s="352"/>
      <c r="C27" s="356" t="s">
        <v>268</v>
      </c>
      <c r="D27" s="356"/>
      <c r="E27" s="353"/>
      <c r="F27" s="353"/>
      <c r="G27" s="353"/>
      <c r="H27" s="353"/>
      <c r="I27" s="353"/>
      <c r="J27" s="353"/>
      <c r="K27" s="353"/>
      <c r="L27" s="90"/>
    </row>
    <row r="28" spans="1:14" s="34" customFormat="1" ht="30" customHeight="1" x14ac:dyDescent="0.2">
      <c r="A28" s="90"/>
      <c r="B28" s="352"/>
      <c r="C28" s="351"/>
      <c r="D28" s="351"/>
      <c r="E28" s="353"/>
      <c r="F28" s="353"/>
      <c r="G28" s="353"/>
      <c r="H28" s="353"/>
      <c r="I28" s="353"/>
      <c r="J28" s="353"/>
      <c r="K28" s="353"/>
      <c r="L28" s="90"/>
    </row>
    <row r="29" spans="1:14" s="34" customFormat="1" ht="20.149999999999999" customHeight="1" x14ac:dyDescent="0.2">
      <c r="A29" s="90"/>
      <c r="B29" s="90"/>
      <c r="C29" s="90"/>
      <c r="D29" s="90"/>
      <c r="E29" s="90"/>
      <c r="F29" s="90"/>
      <c r="G29" s="90"/>
      <c r="H29" s="90"/>
      <c r="I29" s="90"/>
      <c r="J29" s="90"/>
      <c r="K29" s="90"/>
      <c r="L29" s="90"/>
    </row>
    <row r="30" spans="1:14" s="34" customFormat="1" ht="20.149999999999999" customHeight="1" x14ac:dyDescent="0.2">
      <c r="A30" s="90"/>
      <c r="B30" s="352" t="s">
        <v>289</v>
      </c>
      <c r="C30" s="352" t="s">
        <v>82</v>
      </c>
      <c r="D30" s="352"/>
      <c r="E30" s="352" t="s">
        <v>83</v>
      </c>
      <c r="F30" s="352"/>
      <c r="G30" s="352"/>
      <c r="H30" s="352" t="s">
        <v>85</v>
      </c>
      <c r="I30" s="352"/>
      <c r="J30" s="352"/>
      <c r="K30" s="352"/>
      <c r="L30" s="90"/>
    </row>
    <row r="31" spans="1:14" s="34" customFormat="1" ht="20.149999999999999" customHeight="1" x14ac:dyDescent="0.2">
      <c r="A31" s="90"/>
      <c r="B31" s="352"/>
      <c r="C31" s="355" t="s">
        <v>259</v>
      </c>
      <c r="D31" s="355"/>
      <c r="E31" s="351"/>
      <c r="F31" s="351"/>
      <c r="G31" s="351"/>
      <c r="H31" s="351"/>
      <c r="I31" s="351"/>
      <c r="J31" s="351"/>
      <c r="K31" s="351"/>
      <c r="L31" s="90"/>
    </row>
    <row r="32" spans="1:14" s="34" customFormat="1" ht="20.149999999999999" customHeight="1" x14ac:dyDescent="0.2">
      <c r="A32" s="90"/>
      <c r="B32" s="352"/>
      <c r="C32" s="352" t="s">
        <v>84</v>
      </c>
      <c r="D32" s="352"/>
      <c r="E32" s="352" t="s">
        <v>86</v>
      </c>
      <c r="F32" s="352"/>
      <c r="G32" s="352"/>
      <c r="H32" s="352" t="s">
        <v>87</v>
      </c>
      <c r="I32" s="352"/>
      <c r="J32" s="352"/>
      <c r="K32" s="352"/>
      <c r="L32" s="90"/>
    </row>
    <row r="33" spans="1:12" s="34" customFormat="1" ht="20.149999999999999" customHeight="1" x14ac:dyDescent="0.2">
      <c r="A33" s="90"/>
      <c r="B33" s="352"/>
      <c r="C33" s="355" t="s">
        <v>259</v>
      </c>
      <c r="D33" s="355"/>
      <c r="E33" s="351"/>
      <c r="F33" s="351"/>
      <c r="G33" s="351"/>
      <c r="H33" s="351"/>
      <c r="I33" s="351"/>
      <c r="J33" s="351"/>
      <c r="K33" s="351"/>
      <c r="L33" s="90"/>
    </row>
    <row r="34" spans="1:12" s="34" customFormat="1" ht="30" customHeight="1" x14ac:dyDescent="0.2">
      <c r="A34" s="90"/>
      <c r="B34" s="352"/>
      <c r="C34" s="352" t="s">
        <v>89</v>
      </c>
      <c r="D34" s="352"/>
      <c r="E34" s="354" t="s">
        <v>88</v>
      </c>
      <c r="F34" s="354"/>
      <c r="G34" s="354"/>
      <c r="H34" s="354"/>
      <c r="I34" s="354"/>
      <c r="J34" s="354"/>
      <c r="K34" s="354"/>
      <c r="L34" s="90"/>
    </row>
    <row r="35" spans="1:12" s="34" customFormat="1" ht="30" customHeight="1" x14ac:dyDescent="0.2">
      <c r="A35" s="90"/>
      <c r="B35" s="352"/>
      <c r="C35" s="351" t="s">
        <v>268</v>
      </c>
      <c r="D35" s="351"/>
      <c r="E35" s="355" t="s">
        <v>259</v>
      </c>
      <c r="F35" s="355"/>
      <c r="G35" s="355"/>
      <c r="H35" s="355"/>
      <c r="I35" s="355"/>
      <c r="J35" s="355"/>
      <c r="K35" s="355"/>
      <c r="L35" s="90"/>
    </row>
    <row r="36" spans="1:12" s="34" customFormat="1" ht="20.149999999999999" customHeight="1" x14ac:dyDescent="0.2">
      <c r="A36" s="90"/>
      <c r="B36" s="352"/>
      <c r="C36" s="358"/>
      <c r="D36" s="358"/>
      <c r="E36" s="354" t="s">
        <v>90</v>
      </c>
      <c r="F36" s="354"/>
      <c r="G36" s="354"/>
      <c r="H36" s="354"/>
      <c r="I36" s="354"/>
      <c r="J36" s="354"/>
      <c r="K36" s="354"/>
      <c r="L36" s="90"/>
    </row>
    <row r="37" spans="1:12" s="34" customFormat="1" ht="15" customHeight="1" x14ac:dyDescent="0.2">
      <c r="A37" s="90"/>
      <c r="B37" s="352"/>
      <c r="C37" s="359" t="s">
        <v>267</v>
      </c>
      <c r="D37" s="359"/>
      <c r="E37" s="354"/>
      <c r="F37" s="354"/>
      <c r="G37" s="354"/>
      <c r="H37" s="354"/>
      <c r="I37" s="354"/>
      <c r="J37" s="354"/>
      <c r="K37" s="354"/>
      <c r="L37" s="90"/>
    </row>
    <row r="38" spans="1:12" s="34" customFormat="1" ht="20.149999999999999" customHeight="1" x14ac:dyDescent="0.2">
      <c r="A38" s="90"/>
      <c r="B38" s="352"/>
      <c r="C38" s="356" t="s">
        <v>268</v>
      </c>
      <c r="D38" s="356"/>
      <c r="E38" s="353"/>
      <c r="F38" s="353"/>
      <c r="G38" s="353"/>
      <c r="H38" s="353"/>
      <c r="I38" s="353"/>
      <c r="J38" s="353"/>
      <c r="K38" s="353"/>
      <c r="L38" s="90"/>
    </row>
    <row r="39" spans="1:12" s="34" customFormat="1" ht="30" customHeight="1" x14ac:dyDescent="0.2">
      <c r="A39" s="90"/>
      <c r="B39" s="352"/>
      <c r="C39" s="351"/>
      <c r="D39" s="351"/>
      <c r="E39" s="353"/>
      <c r="F39" s="353"/>
      <c r="G39" s="353"/>
      <c r="H39" s="353"/>
      <c r="I39" s="353"/>
      <c r="J39" s="353"/>
      <c r="K39" s="353"/>
      <c r="L39" s="90"/>
    </row>
    <row r="40" spans="1:12" ht="20.149999999999999" customHeight="1" x14ac:dyDescent="0.2">
      <c r="A40" s="88"/>
      <c r="B40" s="88"/>
      <c r="C40" s="88"/>
      <c r="D40" s="88"/>
      <c r="E40" s="88"/>
      <c r="F40" s="88"/>
      <c r="G40" s="88"/>
      <c r="H40" s="88"/>
      <c r="I40" s="88"/>
      <c r="J40" s="88"/>
      <c r="K40" s="88"/>
      <c r="L40" s="88"/>
    </row>
    <row r="41" spans="1:12" ht="20.149999999999999" customHeight="1" x14ac:dyDescent="0.2">
      <c r="A41" s="88"/>
      <c r="B41" s="88"/>
      <c r="C41" s="88"/>
      <c r="D41" s="88"/>
      <c r="E41" s="88"/>
      <c r="F41" s="88"/>
      <c r="G41" s="88"/>
      <c r="H41" s="88"/>
      <c r="I41" s="88"/>
      <c r="J41" s="88"/>
      <c r="K41" s="88"/>
      <c r="L41" s="88"/>
    </row>
    <row r="42" spans="1:12" ht="20.149999999999999" customHeight="1" x14ac:dyDescent="0.2">
      <c r="A42" s="88"/>
      <c r="B42" s="88"/>
      <c r="C42" s="88"/>
      <c r="D42" s="88"/>
      <c r="E42" s="88"/>
      <c r="F42" s="88"/>
      <c r="G42" s="88"/>
      <c r="H42" s="88"/>
      <c r="I42" s="88"/>
      <c r="J42" s="88"/>
      <c r="K42" s="88"/>
      <c r="L42" s="88"/>
    </row>
    <row r="43" spans="1:12" ht="20.149999999999999" customHeight="1" x14ac:dyDescent="0.2">
      <c r="A43" s="88"/>
      <c r="B43" s="88"/>
      <c r="C43" s="88"/>
      <c r="D43" s="88"/>
      <c r="E43" s="88"/>
      <c r="F43" s="88"/>
      <c r="G43" s="88"/>
      <c r="H43" s="88"/>
      <c r="I43" s="88"/>
      <c r="J43" s="88"/>
      <c r="K43" s="88"/>
      <c r="L43" s="88"/>
    </row>
    <row r="44" spans="1:12" ht="20.149999999999999" customHeight="1" x14ac:dyDescent="0.2">
      <c r="A44" s="88"/>
      <c r="B44" s="88"/>
      <c r="C44" s="88"/>
      <c r="D44" s="88"/>
      <c r="E44" s="88"/>
      <c r="F44" s="88"/>
      <c r="G44" s="88"/>
      <c r="H44" s="88"/>
      <c r="I44" s="88"/>
      <c r="J44" s="88"/>
      <c r="K44" s="88"/>
      <c r="L44" s="88"/>
    </row>
    <row r="45" spans="1:12" ht="20.149999999999999" customHeight="1" x14ac:dyDescent="0.2">
      <c r="A45" s="88"/>
      <c r="B45" s="88"/>
      <c r="C45" s="88"/>
      <c r="D45" s="88"/>
      <c r="E45" s="88"/>
      <c r="F45" s="88"/>
      <c r="G45" s="88"/>
      <c r="H45" s="88"/>
      <c r="I45" s="88"/>
      <c r="J45" s="88"/>
      <c r="K45" s="88"/>
      <c r="L45" s="88"/>
    </row>
    <row r="46" spans="1:12" ht="20.149999999999999" customHeight="1" x14ac:dyDescent="0.2">
      <c r="A46" s="88"/>
      <c r="B46" s="88"/>
      <c r="C46" s="88"/>
      <c r="D46" s="88"/>
      <c r="E46" s="88"/>
      <c r="F46" s="88"/>
      <c r="G46" s="88"/>
      <c r="H46" s="88"/>
      <c r="I46" s="88"/>
      <c r="J46" s="88"/>
      <c r="K46" s="88"/>
      <c r="L46" s="88"/>
    </row>
    <row r="47" spans="1:12" ht="20.149999999999999" customHeight="1" x14ac:dyDescent="0.2">
      <c r="A47" s="88"/>
      <c r="B47" s="88"/>
      <c r="C47" s="88"/>
      <c r="D47" s="88"/>
      <c r="E47" s="88"/>
      <c r="F47" s="88"/>
      <c r="G47" s="88"/>
      <c r="H47" s="88"/>
      <c r="I47" s="88"/>
      <c r="J47" s="88"/>
      <c r="K47" s="88"/>
      <c r="L47" s="88"/>
    </row>
    <row r="48" spans="1:12" ht="20.149999999999999" customHeight="1" x14ac:dyDescent="0.2">
      <c r="A48" s="88"/>
      <c r="B48" s="88"/>
      <c r="C48" s="88"/>
      <c r="D48" s="88"/>
      <c r="E48" s="88"/>
      <c r="F48" s="88"/>
      <c r="G48" s="88"/>
      <c r="H48" s="88"/>
      <c r="I48" s="88"/>
      <c r="J48" s="88"/>
      <c r="K48" s="88"/>
      <c r="L48" s="88"/>
    </row>
    <row r="49" spans="1:12" ht="17.25" customHeight="1" x14ac:dyDescent="0.2">
      <c r="A49" s="62"/>
      <c r="B49" s="62"/>
      <c r="C49" s="62"/>
      <c r="D49" s="62"/>
      <c r="E49" s="62"/>
      <c r="F49" s="62"/>
      <c r="G49" s="62"/>
      <c r="H49" s="62"/>
      <c r="I49" s="62"/>
      <c r="J49" s="62"/>
      <c r="K49" s="62"/>
      <c r="L49" s="62"/>
    </row>
    <row r="50" spans="1:12" ht="20.149999999999999" customHeight="1" x14ac:dyDescent="0.2"/>
    <row r="51" spans="1:12" ht="20.149999999999999" customHeight="1" x14ac:dyDescent="0.2"/>
    <row r="52" spans="1:12" ht="20.149999999999999" customHeight="1" x14ac:dyDescent="0.2"/>
    <row r="53" spans="1:12" ht="20.149999999999999" customHeight="1" x14ac:dyDescent="0.2"/>
    <row r="54" spans="1:12" ht="20.149999999999999" customHeight="1" x14ac:dyDescent="0.2"/>
    <row r="55" spans="1:12" ht="20.149999999999999" customHeight="1" x14ac:dyDescent="0.2"/>
    <row r="56" spans="1:12" ht="20.149999999999999" customHeight="1" x14ac:dyDescent="0.2"/>
    <row r="57" spans="1:12" ht="20.149999999999999" customHeight="1" x14ac:dyDescent="0.2"/>
    <row r="58" spans="1:12" ht="20.149999999999999" customHeight="1" x14ac:dyDescent="0.2"/>
    <row r="59" spans="1:12" ht="20.149999999999999" customHeight="1" x14ac:dyDescent="0.2"/>
    <row r="60" spans="1:12" ht="20.149999999999999" customHeight="1" x14ac:dyDescent="0.2"/>
    <row r="61" spans="1:12" ht="20.149999999999999" customHeight="1" x14ac:dyDescent="0.2"/>
    <row r="62" spans="1:12" ht="20.149999999999999" customHeight="1" x14ac:dyDescent="0.2"/>
    <row r="63" spans="1:12" ht="20.149999999999999" customHeight="1" x14ac:dyDescent="0.2"/>
    <row r="64" spans="1:12" ht="20.149999999999999" customHeight="1" x14ac:dyDescent="0.2"/>
    <row r="65" ht="20.149999999999999" customHeight="1" x14ac:dyDescent="0.2"/>
    <row r="66" ht="20.149999999999999" customHeight="1" x14ac:dyDescent="0.2"/>
    <row r="67" ht="20.149999999999999" customHeight="1" x14ac:dyDescent="0.2"/>
    <row r="68" ht="20.149999999999999" customHeight="1" x14ac:dyDescent="0.2"/>
    <row r="69" ht="20.149999999999999" customHeight="1" x14ac:dyDescent="0.2"/>
    <row r="70" ht="20.149999999999999" customHeight="1" x14ac:dyDescent="0.2"/>
    <row r="71" ht="20.149999999999999" customHeight="1" x14ac:dyDescent="0.2"/>
    <row r="72" ht="20.149999999999999" customHeight="1" x14ac:dyDescent="0.2"/>
    <row r="73" ht="20.149999999999999" customHeight="1" x14ac:dyDescent="0.2"/>
    <row r="74" ht="20.149999999999999" customHeight="1" x14ac:dyDescent="0.2"/>
    <row r="75" ht="20.149999999999999" customHeight="1" x14ac:dyDescent="0.2"/>
    <row r="76" ht="20.149999999999999" customHeight="1" x14ac:dyDescent="0.2"/>
    <row r="77" ht="20.149999999999999" customHeight="1" x14ac:dyDescent="0.2"/>
    <row r="78" ht="20.149999999999999" customHeight="1" x14ac:dyDescent="0.2"/>
    <row r="79" ht="20.149999999999999" customHeight="1" x14ac:dyDescent="0.2"/>
  </sheetData>
  <sheetProtection algorithmName="SHA-512" hashValue="pH+bRVLSyGE1P3UEzsXxIIstjB/+cTEobSDgCRkzN4uGJecrHW3ieEAzUxUlRm1p6TIDnB87alKLtOcR+4Lopg==" saltValue="25yhW2I3Ytakt1gNtHZk6Q==" spinCount="100000" sheet="1" objects="1" formatCells="0" formatRows="0" insertRows="0" deleteRows="0"/>
  <mergeCells count="66">
    <mergeCell ref="B30:B39"/>
    <mergeCell ref="C30:D30"/>
    <mergeCell ref="E30:G30"/>
    <mergeCell ref="H30:K30"/>
    <mergeCell ref="C31:D31"/>
    <mergeCell ref="E31:G31"/>
    <mergeCell ref="H31:K31"/>
    <mergeCell ref="C32:D32"/>
    <mergeCell ref="E32:G32"/>
    <mergeCell ref="C38:D39"/>
    <mergeCell ref="C33:D33"/>
    <mergeCell ref="E33:G33"/>
    <mergeCell ref="H33:K33"/>
    <mergeCell ref="E35:K35"/>
    <mergeCell ref="E38:K39"/>
    <mergeCell ref="C35:D36"/>
    <mergeCell ref="E36:K37"/>
    <mergeCell ref="C37:D37"/>
    <mergeCell ref="H32:K32"/>
    <mergeCell ref="A1:L1"/>
    <mergeCell ref="C9:D9"/>
    <mergeCell ref="C10:D10"/>
    <mergeCell ref="E11:G11"/>
    <mergeCell ref="H11:K11"/>
    <mergeCell ref="E8:G8"/>
    <mergeCell ref="E9:G9"/>
    <mergeCell ref="H8:K8"/>
    <mergeCell ref="E10:G10"/>
    <mergeCell ref="H10:K10"/>
    <mergeCell ref="C11:D11"/>
    <mergeCell ref="H9:K9"/>
    <mergeCell ref="A3:L6"/>
    <mergeCell ref="C8:D8"/>
    <mergeCell ref="E12:K12"/>
    <mergeCell ref="C12:D12"/>
    <mergeCell ref="E13:K13"/>
    <mergeCell ref="C15:D15"/>
    <mergeCell ref="E16:K17"/>
    <mergeCell ref="C16:D17"/>
    <mergeCell ref="A18:L18"/>
    <mergeCell ref="C22:D22"/>
    <mergeCell ref="B19:B28"/>
    <mergeCell ref="C24:D25"/>
    <mergeCell ref="E25:K26"/>
    <mergeCell ref="C26:D26"/>
    <mergeCell ref="C19:D19"/>
    <mergeCell ref="E19:G19"/>
    <mergeCell ref="H19:K19"/>
    <mergeCell ref="C20:D20"/>
    <mergeCell ref="E20:G20"/>
    <mergeCell ref="B8:B17"/>
    <mergeCell ref="C13:D14"/>
    <mergeCell ref="E14:K15"/>
    <mergeCell ref="H20:K20"/>
    <mergeCell ref="C21:D21"/>
    <mergeCell ref="E21:G21"/>
    <mergeCell ref="E27:K28"/>
    <mergeCell ref="C34:D34"/>
    <mergeCell ref="E34:K34"/>
    <mergeCell ref="E24:K24"/>
    <mergeCell ref="C23:D23"/>
    <mergeCell ref="E23:K23"/>
    <mergeCell ref="C27:D28"/>
    <mergeCell ref="H21:K21"/>
    <mergeCell ref="E22:G22"/>
    <mergeCell ref="H22:K22"/>
  </mergeCells>
  <phoneticPr fontId="2"/>
  <dataValidations count="3">
    <dataValidation type="list" allowBlank="1" showInputMessage="1" showErrorMessage="1" sqref="C11:D11 C22:D22 C33:D33" xr:uid="{00000000-0002-0000-0100-000000000000}">
      <formula1>"　,令和元年度,令和2年度,令和3年度,令和4年度,令和5年度,令和6年度,令和7年度,令和8年度"</formula1>
    </dataValidation>
    <dataValidation type="list" allowBlank="1" showInputMessage="1" showErrorMessage="1" sqref="C9:D9 C20:D20 C31:D31" xr:uid="{00000000-0002-0000-0100-000001000000}">
      <formula1>"　,申請なし,申請中,採択,助成金交付済,採択後辞退"</formula1>
    </dataValidation>
    <dataValidation type="list" allowBlank="1" showInputMessage="1" showErrorMessage="1" sqref="E13:K13 E24:K24 E35:K35" xr:uid="{00000000-0002-0000-0100-000002000000}">
      <formula1>"　,ある,ない"</formula1>
    </dataValidation>
  </dataValidations>
  <pageMargins left="0.55118110236220474" right="0.55118110236220474" top="0.51181102362204722" bottom="0.31496062992125984" header="0.31496062992125984" footer="0.31496062992125984"/>
  <pageSetup paperSize="9" scale="84" firstPageNumber="12" fitToHeight="0"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8ABE4"/>
    <pageSetUpPr fitToPage="1"/>
  </sheetPr>
  <dimension ref="B1:AQ103"/>
  <sheetViews>
    <sheetView showGridLines="0" view="pageBreakPreview" zoomScale="70" zoomScaleNormal="90" zoomScaleSheetLayoutView="70" workbookViewId="0">
      <selection activeCell="AV15" sqref="AV15"/>
    </sheetView>
  </sheetViews>
  <sheetFormatPr defaultColWidth="9" defaultRowHeight="13" x14ac:dyDescent="0.2"/>
  <cols>
    <col min="1" max="1" width="4.453125" style="34" customWidth="1"/>
    <col min="2" max="2" width="3.36328125" style="34" customWidth="1"/>
    <col min="3" max="4" width="5.81640625" style="34" customWidth="1"/>
    <col min="5" max="13" width="10.6328125" style="34" customWidth="1"/>
    <col min="14" max="15" width="4.81640625" style="34" customWidth="1"/>
    <col min="16" max="17" width="9" style="34"/>
    <col min="18" max="31" width="22.36328125" style="34" hidden="1" customWidth="1"/>
    <col min="32" max="43" width="9" style="34" hidden="1" customWidth="1"/>
    <col min="44" max="16384" width="9" style="34"/>
  </cols>
  <sheetData>
    <row r="1" spans="2:29" ht="20.149999999999999" customHeight="1" x14ac:dyDescent="0.2">
      <c r="B1" s="360"/>
      <c r="C1" s="360"/>
      <c r="D1" s="360"/>
      <c r="E1" s="360"/>
      <c r="F1" s="360"/>
      <c r="G1" s="360"/>
      <c r="H1" s="360"/>
      <c r="I1" s="360"/>
      <c r="J1" s="360"/>
      <c r="K1" s="360"/>
      <c r="L1" s="360"/>
      <c r="M1" s="360"/>
      <c r="N1" s="360"/>
      <c r="O1" s="246"/>
      <c r="R1" s="34" t="s">
        <v>436</v>
      </c>
      <c r="S1" s="34" t="s">
        <v>437</v>
      </c>
      <c r="T1" s="34" t="s">
        <v>439</v>
      </c>
      <c r="U1" s="34" t="s">
        <v>440</v>
      </c>
      <c r="V1" s="34" t="s">
        <v>438</v>
      </c>
      <c r="X1" s="34" t="s">
        <v>441</v>
      </c>
      <c r="Z1" s="34" t="s">
        <v>442</v>
      </c>
      <c r="AA1" s="34" t="s">
        <v>443</v>
      </c>
      <c r="AB1" s="65"/>
      <c r="AC1" s="65"/>
    </row>
    <row r="2" spans="2:29" ht="20.149999999999999" customHeight="1" x14ac:dyDescent="0.2">
      <c r="B2" s="253" t="s">
        <v>122</v>
      </c>
      <c r="C2" s="253"/>
      <c r="D2" s="253"/>
      <c r="E2" s="253"/>
      <c r="F2" s="253"/>
      <c r="G2" s="253"/>
      <c r="H2" s="253"/>
      <c r="I2" s="253"/>
      <c r="J2" s="253"/>
      <c r="K2" s="253"/>
      <c r="L2" s="253"/>
      <c r="M2" s="253"/>
      <c r="N2" s="253"/>
      <c r="O2" s="253"/>
      <c r="AB2" s="65" t="s">
        <v>402</v>
      </c>
      <c r="AC2" s="66" t="s">
        <v>291</v>
      </c>
    </row>
    <row r="3" spans="2:29" ht="20.149999999999999" customHeight="1" x14ac:dyDescent="0.2">
      <c r="B3" s="254"/>
      <c r="C3" s="254" t="s">
        <v>123</v>
      </c>
      <c r="D3" s="254"/>
      <c r="E3" s="254"/>
      <c r="F3" s="254"/>
      <c r="G3" s="254"/>
      <c r="H3" s="254"/>
      <c r="I3" s="254"/>
      <c r="J3" s="254"/>
      <c r="K3" s="254"/>
      <c r="L3" s="254"/>
      <c r="M3" s="254"/>
      <c r="N3" s="254"/>
      <c r="O3" s="254"/>
      <c r="R3" s="34">
        <v>1940</v>
      </c>
      <c r="S3" s="34">
        <v>2021</v>
      </c>
      <c r="T3" s="34">
        <v>1</v>
      </c>
      <c r="U3" s="34">
        <v>1</v>
      </c>
      <c r="V3" s="34">
        <v>2026</v>
      </c>
      <c r="X3" s="34">
        <v>15</v>
      </c>
      <c r="Y3" s="34">
        <v>1</v>
      </c>
      <c r="Z3" s="34" t="s">
        <v>271</v>
      </c>
      <c r="AA3" s="34" t="s">
        <v>276</v>
      </c>
      <c r="AB3" s="65" t="s">
        <v>403</v>
      </c>
      <c r="AC3" s="66" t="s">
        <v>291</v>
      </c>
    </row>
    <row r="4" spans="2:29" ht="8" customHeight="1" x14ac:dyDescent="0.2">
      <c r="B4" s="254"/>
      <c r="C4" s="254"/>
      <c r="D4" s="254"/>
      <c r="E4" s="254"/>
      <c r="F4" s="254"/>
      <c r="G4" s="254"/>
      <c r="H4" s="254"/>
      <c r="I4" s="254"/>
      <c r="J4" s="254"/>
      <c r="K4" s="254"/>
      <c r="L4" s="254"/>
      <c r="M4" s="254"/>
      <c r="N4" s="254"/>
      <c r="O4" s="254"/>
      <c r="R4" s="34">
        <v>1941</v>
      </c>
      <c r="S4" s="34">
        <v>2022</v>
      </c>
      <c r="T4" s="34">
        <v>2</v>
      </c>
      <c r="U4" s="34">
        <v>2</v>
      </c>
      <c r="V4" s="34">
        <v>2027</v>
      </c>
      <c r="X4" s="34">
        <v>16</v>
      </c>
      <c r="Y4" s="34">
        <v>2</v>
      </c>
      <c r="Z4" s="34" t="s">
        <v>272</v>
      </c>
      <c r="AA4" s="34" t="s">
        <v>277</v>
      </c>
      <c r="AB4" s="65" t="s">
        <v>404</v>
      </c>
      <c r="AC4" s="65" t="s">
        <v>292</v>
      </c>
    </row>
    <row r="5" spans="2:29" ht="33" customHeight="1" x14ac:dyDescent="0.2">
      <c r="B5" s="97"/>
      <c r="C5" s="252" t="s">
        <v>185</v>
      </c>
      <c r="D5" s="251" t="s">
        <v>105</v>
      </c>
      <c r="E5" s="352" t="s">
        <v>104</v>
      </c>
      <c r="F5" s="352"/>
      <c r="G5" s="352"/>
      <c r="H5" s="352"/>
      <c r="I5" s="352"/>
      <c r="J5" s="352"/>
      <c r="K5" s="352"/>
      <c r="L5" s="352"/>
      <c r="M5" s="352"/>
      <c r="N5" s="97"/>
      <c r="O5" s="247"/>
      <c r="R5" s="34">
        <v>1942</v>
      </c>
      <c r="S5" s="34">
        <v>2023</v>
      </c>
      <c r="T5" s="34">
        <v>3</v>
      </c>
      <c r="U5" s="34">
        <v>3</v>
      </c>
      <c r="V5" s="34">
        <v>2028</v>
      </c>
      <c r="X5" s="34">
        <v>17</v>
      </c>
      <c r="Y5" s="34">
        <v>3</v>
      </c>
      <c r="Z5" s="34" t="s">
        <v>273</v>
      </c>
      <c r="AA5" s="34" t="s">
        <v>277</v>
      </c>
      <c r="AB5" s="65" t="s">
        <v>405</v>
      </c>
      <c r="AC5" s="65" t="s">
        <v>292</v>
      </c>
    </row>
    <row r="6" spans="2:29" ht="36" customHeight="1" x14ac:dyDescent="0.2">
      <c r="B6" s="97"/>
      <c r="C6" s="64"/>
      <c r="D6" s="255">
        <v>1</v>
      </c>
      <c r="E6" s="366" t="s">
        <v>93</v>
      </c>
      <c r="F6" s="367"/>
      <c r="G6" s="367"/>
      <c r="H6" s="367"/>
      <c r="I6" s="367"/>
      <c r="J6" s="367"/>
      <c r="K6" s="367"/>
      <c r="L6" s="367"/>
      <c r="M6" s="367"/>
      <c r="N6" s="97"/>
      <c r="O6" s="247"/>
      <c r="R6" s="34">
        <v>1943</v>
      </c>
      <c r="S6" s="34">
        <v>2024</v>
      </c>
      <c r="T6" s="34">
        <v>4</v>
      </c>
      <c r="U6" s="34">
        <v>4</v>
      </c>
      <c r="V6" s="34">
        <v>2029</v>
      </c>
      <c r="X6" s="34">
        <v>18</v>
      </c>
      <c r="Y6" s="34">
        <v>4</v>
      </c>
      <c r="Z6" s="34" t="s">
        <v>274</v>
      </c>
      <c r="AA6" s="34" t="s">
        <v>275</v>
      </c>
      <c r="AB6" s="65" t="s">
        <v>406</v>
      </c>
      <c r="AC6" s="65" t="s">
        <v>293</v>
      </c>
    </row>
    <row r="7" spans="2:29" ht="36" customHeight="1" x14ac:dyDescent="0.2">
      <c r="B7" s="97"/>
      <c r="C7" s="64"/>
      <c r="D7" s="255">
        <v>2</v>
      </c>
      <c r="E7" s="366" t="s">
        <v>92</v>
      </c>
      <c r="F7" s="367"/>
      <c r="G7" s="367"/>
      <c r="H7" s="367"/>
      <c r="I7" s="367"/>
      <c r="J7" s="367"/>
      <c r="K7" s="367"/>
      <c r="L7" s="367"/>
      <c r="M7" s="367"/>
      <c r="N7" s="97"/>
      <c r="O7" s="247"/>
      <c r="R7" s="34">
        <v>1944</v>
      </c>
      <c r="S7" s="34">
        <v>2025</v>
      </c>
      <c r="T7" s="34">
        <v>5</v>
      </c>
      <c r="U7" s="34">
        <v>5</v>
      </c>
      <c r="V7" s="34">
        <v>2030</v>
      </c>
      <c r="X7" s="34">
        <v>19</v>
      </c>
      <c r="Y7" s="34">
        <v>5</v>
      </c>
      <c r="AB7" s="65" t="s">
        <v>407</v>
      </c>
      <c r="AC7" s="65" t="s">
        <v>294</v>
      </c>
    </row>
    <row r="8" spans="2:29" ht="36" customHeight="1" x14ac:dyDescent="0.2">
      <c r="B8" s="97"/>
      <c r="C8" s="64"/>
      <c r="D8" s="255">
        <v>3</v>
      </c>
      <c r="E8" s="366" t="s">
        <v>94</v>
      </c>
      <c r="F8" s="367"/>
      <c r="G8" s="367"/>
      <c r="H8" s="367"/>
      <c r="I8" s="367"/>
      <c r="J8" s="367"/>
      <c r="K8" s="367"/>
      <c r="L8" s="367"/>
      <c r="M8" s="367"/>
      <c r="N8" s="97"/>
      <c r="O8" s="247"/>
      <c r="R8" s="34">
        <v>1945</v>
      </c>
      <c r="S8" s="34">
        <v>2026</v>
      </c>
      <c r="T8" s="34">
        <v>6</v>
      </c>
      <c r="U8" s="34">
        <v>6</v>
      </c>
      <c r="X8" s="34">
        <v>20</v>
      </c>
      <c r="Y8" s="34">
        <v>6</v>
      </c>
      <c r="AB8" s="65" t="s">
        <v>408</v>
      </c>
      <c r="AC8" s="65" t="s">
        <v>294</v>
      </c>
    </row>
    <row r="9" spans="2:29" ht="36" customHeight="1" x14ac:dyDescent="0.2">
      <c r="B9" s="97"/>
      <c r="C9" s="64"/>
      <c r="D9" s="255">
        <v>4</v>
      </c>
      <c r="E9" s="366" t="s">
        <v>95</v>
      </c>
      <c r="F9" s="367"/>
      <c r="G9" s="367"/>
      <c r="H9" s="367"/>
      <c r="I9" s="367"/>
      <c r="J9" s="367"/>
      <c r="K9" s="367"/>
      <c r="L9" s="367"/>
      <c r="M9" s="367"/>
      <c r="N9" s="97"/>
      <c r="O9" s="247"/>
      <c r="R9" s="34">
        <v>1946</v>
      </c>
      <c r="T9" s="34">
        <v>7</v>
      </c>
      <c r="U9" s="34">
        <v>7</v>
      </c>
      <c r="X9" s="34">
        <v>21</v>
      </c>
      <c r="Y9" s="34">
        <v>7</v>
      </c>
      <c r="AB9" s="65" t="s">
        <v>409</v>
      </c>
      <c r="AC9" s="65" t="s">
        <v>294</v>
      </c>
    </row>
    <row r="10" spans="2:29" ht="27" customHeight="1" x14ac:dyDescent="0.2">
      <c r="B10" s="97"/>
      <c r="C10" s="355"/>
      <c r="D10" s="363">
        <v>5</v>
      </c>
      <c r="E10" s="371" t="s">
        <v>447</v>
      </c>
      <c r="F10" s="372"/>
      <c r="G10" s="372"/>
      <c r="H10" s="372"/>
      <c r="I10" s="372"/>
      <c r="J10" s="372"/>
      <c r="K10" s="372"/>
      <c r="L10" s="372"/>
      <c r="M10" s="372"/>
      <c r="N10" s="97"/>
      <c r="O10" s="247"/>
      <c r="R10" s="34">
        <v>1947</v>
      </c>
      <c r="T10" s="34">
        <v>8</v>
      </c>
      <c r="U10" s="34">
        <v>8</v>
      </c>
      <c r="X10" s="34">
        <v>22</v>
      </c>
      <c r="Y10" s="34">
        <v>8</v>
      </c>
      <c r="AB10" s="65" t="s">
        <v>410</v>
      </c>
      <c r="AC10" s="65" t="s">
        <v>295</v>
      </c>
    </row>
    <row r="11" spans="2:29" ht="27" customHeight="1" x14ac:dyDescent="0.2">
      <c r="B11" s="97"/>
      <c r="C11" s="355"/>
      <c r="D11" s="363"/>
      <c r="E11" s="373" t="s">
        <v>505</v>
      </c>
      <c r="F11" s="374"/>
      <c r="G11" s="374"/>
      <c r="H11" s="374"/>
      <c r="I11" s="374"/>
      <c r="J11" s="374"/>
      <c r="K11" s="374"/>
      <c r="L11" s="374"/>
      <c r="M11" s="374"/>
      <c r="N11" s="97"/>
      <c r="O11" s="247"/>
      <c r="R11" s="34">
        <v>1948</v>
      </c>
      <c r="T11" s="34">
        <v>9</v>
      </c>
      <c r="U11" s="34">
        <v>9</v>
      </c>
      <c r="X11" s="34">
        <v>23</v>
      </c>
      <c r="Y11" s="34">
        <v>9</v>
      </c>
      <c r="AB11" s="65" t="s">
        <v>311</v>
      </c>
      <c r="AC11" s="65" t="s">
        <v>295</v>
      </c>
    </row>
    <row r="12" spans="2:29" ht="36.75" customHeight="1" x14ac:dyDescent="0.2">
      <c r="B12" s="97"/>
      <c r="C12" s="355"/>
      <c r="D12" s="363">
        <v>6</v>
      </c>
      <c r="E12" s="371" t="s">
        <v>96</v>
      </c>
      <c r="F12" s="372"/>
      <c r="G12" s="372"/>
      <c r="H12" s="372"/>
      <c r="I12" s="372"/>
      <c r="J12" s="372"/>
      <c r="K12" s="372"/>
      <c r="L12" s="372"/>
      <c r="M12" s="372"/>
      <c r="N12" s="97"/>
      <c r="O12" s="247"/>
      <c r="R12" s="34">
        <v>1949</v>
      </c>
      <c r="T12" s="34">
        <v>10</v>
      </c>
      <c r="U12" s="34">
        <v>10</v>
      </c>
      <c r="X12" s="34">
        <v>24</v>
      </c>
      <c r="Y12" s="34">
        <v>10</v>
      </c>
      <c r="AB12" s="65" t="s">
        <v>312</v>
      </c>
      <c r="AC12" s="65" t="s">
        <v>295</v>
      </c>
    </row>
    <row r="13" spans="2:29" ht="26.15" customHeight="1" x14ac:dyDescent="0.2">
      <c r="B13" s="97"/>
      <c r="C13" s="355"/>
      <c r="D13" s="363"/>
      <c r="E13" s="373" t="s">
        <v>509</v>
      </c>
      <c r="F13" s="374"/>
      <c r="G13" s="374"/>
      <c r="H13" s="374"/>
      <c r="I13" s="374"/>
      <c r="J13" s="374"/>
      <c r="K13" s="374"/>
      <c r="L13" s="374"/>
      <c r="M13" s="374"/>
      <c r="N13" s="97"/>
      <c r="O13" s="247"/>
      <c r="R13" s="34">
        <v>1950</v>
      </c>
      <c r="T13" s="34">
        <v>11</v>
      </c>
      <c r="U13" s="34">
        <v>11</v>
      </c>
      <c r="X13" s="34">
        <v>25</v>
      </c>
      <c r="Y13" s="34">
        <v>11</v>
      </c>
      <c r="AB13" s="65" t="s">
        <v>313</v>
      </c>
      <c r="AC13" s="65" t="s">
        <v>295</v>
      </c>
    </row>
    <row r="14" spans="2:29" ht="43.5" customHeight="1" x14ac:dyDescent="0.2">
      <c r="B14" s="97"/>
      <c r="C14" s="355"/>
      <c r="D14" s="363">
        <v>7</v>
      </c>
      <c r="E14" s="371" t="s">
        <v>97</v>
      </c>
      <c r="F14" s="372"/>
      <c r="G14" s="372"/>
      <c r="H14" s="372"/>
      <c r="I14" s="372"/>
      <c r="J14" s="372"/>
      <c r="K14" s="372"/>
      <c r="L14" s="372"/>
      <c r="M14" s="372"/>
      <c r="N14" s="97"/>
      <c r="O14" s="247"/>
      <c r="R14" s="34">
        <v>1951</v>
      </c>
      <c r="T14" s="34">
        <v>12</v>
      </c>
      <c r="U14" s="34">
        <v>12</v>
      </c>
      <c r="X14" s="34">
        <v>26</v>
      </c>
      <c r="Y14" s="34">
        <v>12</v>
      </c>
      <c r="AB14" s="65" t="s">
        <v>314</v>
      </c>
      <c r="AC14" s="65" t="s">
        <v>295</v>
      </c>
    </row>
    <row r="15" spans="2:29" ht="26.15" customHeight="1" x14ac:dyDescent="0.2">
      <c r="B15" s="97"/>
      <c r="C15" s="355"/>
      <c r="D15" s="363"/>
      <c r="E15" s="373" t="s">
        <v>509</v>
      </c>
      <c r="F15" s="374"/>
      <c r="G15" s="374"/>
      <c r="H15" s="374"/>
      <c r="I15" s="374"/>
      <c r="J15" s="374"/>
      <c r="K15" s="374"/>
      <c r="L15" s="374"/>
      <c r="M15" s="374"/>
      <c r="N15" s="97"/>
      <c r="O15" s="247"/>
      <c r="R15" s="34">
        <v>1952</v>
      </c>
      <c r="U15" s="34">
        <v>13</v>
      </c>
      <c r="X15" s="34">
        <v>27</v>
      </c>
      <c r="Y15" s="34">
        <v>13</v>
      </c>
      <c r="AB15" s="65" t="s">
        <v>315</v>
      </c>
      <c r="AC15" s="65" t="s">
        <v>295</v>
      </c>
    </row>
    <row r="16" spans="2:29" ht="36" customHeight="1" x14ac:dyDescent="0.2">
      <c r="B16" s="97"/>
      <c r="C16" s="64"/>
      <c r="D16" s="255">
        <v>8</v>
      </c>
      <c r="E16" s="366" t="s">
        <v>98</v>
      </c>
      <c r="F16" s="367"/>
      <c r="G16" s="367"/>
      <c r="H16" s="367"/>
      <c r="I16" s="367"/>
      <c r="J16" s="367"/>
      <c r="K16" s="367"/>
      <c r="L16" s="367"/>
      <c r="M16" s="367"/>
      <c r="N16" s="97"/>
      <c r="O16" s="247"/>
      <c r="R16" s="34">
        <v>1953</v>
      </c>
      <c r="U16" s="34">
        <v>14</v>
      </c>
      <c r="X16" s="34">
        <v>28</v>
      </c>
      <c r="Y16" s="34">
        <v>14</v>
      </c>
      <c r="AB16" s="65" t="s">
        <v>316</v>
      </c>
      <c r="AC16" s="65" t="s">
        <v>295</v>
      </c>
    </row>
    <row r="17" spans="2:29" ht="36" customHeight="1" x14ac:dyDescent="0.2">
      <c r="B17" s="97"/>
      <c r="C17" s="64"/>
      <c r="D17" s="255">
        <v>9</v>
      </c>
      <c r="E17" s="366" t="s">
        <v>187</v>
      </c>
      <c r="F17" s="366"/>
      <c r="G17" s="366"/>
      <c r="H17" s="366"/>
      <c r="I17" s="366"/>
      <c r="J17" s="366"/>
      <c r="K17" s="366"/>
      <c r="L17" s="366"/>
      <c r="M17" s="366"/>
      <c r="N17" s="97"/>
      <c r="O17" s="247"/>
      <c r="R17" s="34">
        <v>1954</v>
      </c>
      <c r="U17" s="34">
        <v>15</v>
      </c>
      <c r="X17" s="34">
        <v>29</v>
      </c>
      <c r="Y17" s="34">
        <v>15</v>
      </c>
      <c r="AB17" s="65" t="s">
        <v>317</v>
      </c>
      <c r="AC17" s="65" t="s">
        <v>295</v>
      </c>
    </row>
    <row r="18" spans="2:29" ht="36" customHeight="1" x14ac:dyDescent="0.2">
      <c r="B18" s="97"/>
      <c r="C18" s="64"/>
      <c r="D18" s="255">
        <v>10</v>
      </c>
      <c r="E18" s="366" t="s">
        <v>448</v>
      </c>
      <c r="F18" s="366"/>
      <c r="G18" s="366"/>
      <c r="H18" s="366"/>
      <c r="I18" s="366"/>
      <c r="J18" s="366"/>
      <c r="K18" s="366"/>
      <c r="L18" s="366"/>
      <c r="M18" s="366"/>
      <c r="N18" s="97"/>
      <c r="O18" s="247"/>
      <c r="R18" s="34">
        <v>1955</v>
      </c>
      <c r="U18" s="34">
        <v>16</v>
      </c>
      <c r="X18" s="34">
        <v>30</v>
      </c>
      <c r="Y18" s="34">
        <v>16</v>
      </c>
      <c r="AB18" s="65" t="s">
        <v>318</v>
      </c>
      <c r="AC18" s="65" t="s">
        <v>295</v>
      </c>
    </row>
    <row r="19" spans="2:29" ht="36" customHeight="1" x14ac:dyDescent="0.2">
      <c r="B19" s="97"/>
      <c r="C19" s="64"/>
      <c r="D19" s="255">
        <v>11</v>
      </c>
      <c r="E19" s="366" t="s">
        <v>188</v>
      </c>
      <c r="F19" s="366"/>
      <c r="G19" s="366"/>
      <c r="H19" s="366"/>
      <c r="I19" s="366"/>
      <c r="J19" s="366"/>
      <c r="K19" s="366"/>
      <c r="L19" s="366"/>
      <c r="M19" s="366"/>
      <c r="N19" s="97"/>
      <c r="O19" s="247"/>
      <c r="R19" s="34">
        <v>1956</v>
      </c>
      <c r="U19" s="34">
        <v>17</v>
      </c>
      <c r="X19" s="34">
        <v>31</v>
      </c>
      <c r="Y19" s="34">
        <v>17</v>
      </c>
      <c r="AB19" s="65" t="s">
        <v>319</v>
      </c>
      <c r="AC19" s="65" t="s">
        <v>295</v>
      </c>
    </row>
    <row r="20" spans="2:29" ht="36" customHeight="1" x14ac:dyDescent="0.2">
      <c r="B20" s="97"/>
      <c r="C20" s="64"/>
      <c r="D20" s="255">
        <v>12</v>
      </c>
      <c r="E20" s="366" t="s">
        <v>458</v>
      </c>
      <c r="F20" s="366"/>
      <c r="G20" s="366"/>
      <c r="H20" s="366"/>
      <c r="I20" s="366"/>
      <c r="J20" s="366"/>
      <c r="K20" s="366"/>
      <c r="L20" s="366"/>
      <c r="M20" s="366"/>
      <c r="N20" s="97"/>
      <c r="O20" s="247"/>
      <c r="R20" s="34">
        <v>1957</v>
      </c>
      <c r="U20" s="34">
        <v>18</v>
      </c>
      <c r="X20" s="34">
        <v>32</v>
      </c>
      <c r="Y20" s="34">
        <v>18</v>
      </c>
      <c r="AB20" s="65" t="s">
        <v>320</v>
      </c>
      <c r="AC20" s="65" t="s">
        <v>295</v>
      </c>
    </row>
    <row r="21" spans="2:29" ht="36" customHeight="1" x14ac:dyDescent="0.2">
      <c r="B21" s="97"/>
      <c r="C21" s="64"/>
      <c r="D21" s="255">
        <v>13</v>
      </c>
      <c r="E21" s="366" t="s">
        <v>459</v>
      </c>
      <c r="F21" s="367"/>
      <c r="G21" s="367"/>
      <c r="H21" s="367"/>
      <c r="I21" s="367"/>
      <c r="J21" s="367"/>
      <c r="K21" s="367"/>
      <c r="L21" s="367"/>
      <c r="M21" s="367"/>
      <c r="N21" s="97"/>
      <c r="O21" s="247"/>
      <c r="R21" s="34">
        <v>1958</v>
      </c>
      <c r="U21" s="34">
        <v>19</v>
      </c>
      <c r="X21" s="34">
        <v>33</v>
      </c>
      <c r="Y21" s="34">
        <v>19</v>
      </c>
      <c r="AB21" s="65" t="s">
        <v>321</v>
      </c>
      <c r="AC21" s="65" t="s">
        <v>295</v>
      </c>
    </row>
    <row r="22" spans="2:29" ht="36" customHeight="1" x14ac:dyDescent="0.2">
      <c r="B22" s="97"/>
      <c r="C22" s="64"/>
      <c r="D22" s="255">
        <v>14</v>
      </c>
      <c r="E22" s="366" t="s">
        <v>189</v>
      </c>
      <c r="F22" s="367"/>
      <c r="G22" s="367"/>
      <c r="H22" s="367"/>
      <c r="I22" s="367"/>
      <c r="J22" s="367"/>
      <c r="K22" s="367"/>
      <c r="L22" s="367"/>
      <c r="M22" s="367"/>
      <c r="N22" s="97"/>
      <c r="O22" s="247"/>
      <c r="R22" s="34">
        <v>1959</v>
      </c>
      <c r="U22" s="34">
        <v>20</v>
      </c>
      <c r="X22" s="34">
        <v>34</v>
      </c>
      <c r="Y22" s="34">
        <v>20</v>
      </c>
      <c r="AB22" s="65" t="s">
        <v>322</v>
      </c>
      <c r="AC22" s="65" t="s">
        <v>295</v>
      </c>
    </row>
    <row r="23" spans="2:29" ht="36" customHeight="1" x14ac:dyDescent="0.2">
      <c r="B23" s="97"/>
      <c r="C23" s="64"/>
      <c r="D23" s="255">
        <v>15</v>
      </c>
      <c r="E23" s="369" t="s">
        <v>470</v>
      </c>
      <c r="F23" s="369"/>
      <c r="G23" s="369"/>
      <c r="H23" s="369"/>
      <c r="I23" s="369"/>
      <c r="J23" s="369"/>
      <c r="K23" s="369"/>
      <c r="L23" s="369"/>
      <c r="M23" s="369"/>
      <c r="N23" s="97"/>
      <c r="O23" s="247"/>
      <c r="R23" s="34">
        <v>1960</v>
      </c>
      <c r="U23" s="34">
        <v>21</v>
      </c>
      <c r="X23" s="34">
        <v>35</v>
      </c>
      <c r="Y23" s="34">
        <v>21</v>
      </c>
      <c r="AB23" s="65" t="s">
        <v>323</v>
      </c>
      <c r="AC23" s="65" t="s">
        <v>295</v>
      </c>
    </row>
    <row r="24" spans="2:29" ht="36" customHeight="1" x14ac:dyDescent="0.2">
      <c r="B24" s="97"/>
      <c r="C24" s="64"/>
      <c r="D24" s="255">
        <v>16</v>
      </c>
      <c r="E24" s="366" t="s">
        <v>269</v>
      </c>
      <c r="F24" s="367"/>
      <c r="G24" s="367"/>
      <c r="H24" s="367"/>
      <c r="I24" s="367"/>
      <c r="J24" s="367"/>
      <c r="K24" s="367"/>
      <c r="L24" s="367"/>
      <c r="M24" s="367"/>
      <c r="N24" s="97"/>
      <c r="O24" s="247"/>
      <c r="R24" s="34">
        <v>1961</v>
      </c>
      <c r="U24" s="34">
        <v>22</v>
      </c>
      <c r="X24" s="34">
        <v>36</v>
      </c>
      <c r="Y24" s="34">
        <v>22</v>
      </c>
      <c r="AB24" s="65" t="s">
        <v>324</v>
      </c>
      <c r="AC24" s="65" t="s">
        <v>295</v>
      </c>
    </row>
    <row r="25" spans="2:29" ht="36" customHeight="1" x14ac:dyDescent="0.2">
      <c r="B25" s="97"/>
      <c r="C25" s="64"/>
      <c r="D25" s="255">
        <v>17</v>
      </c>
      <c r="E25" s="366" t="s">
        <v>99</v>
      </c>
      <c r="F25" s="366"/>
      <c r="G25" s="366"/>
      <c r="H25" s="366"/>
      <c r="I25" s="366"/>
      <c r="J25" s="366"/>
      <c r="K25" s="366"/>
      <c r="L25" s="366"/>
      <c r="M25" s="366"/>
      <c r="N25" s="97"/>
      <c r="O25" s="247"/>
      <c r="R25" s="34">
        <v>1962</v>
      </c>
      <c r="U25" s="34">
        <v>23</v>
      </c>
      <c r="X25" s="34">
        <v>37</v>
      </c>
      <c r="Y25" s="34">
        <v>23</v>
      </c>
      <c r="AB25" s="65" t="s">
        <v>325</v>
      </c>
      <c r="AC25" s="65" t="s">
        <v>295</v>
      </c>
    </row>
    <row r="26" spans="2:29" ht="36" customHeight="1" x14ac:dyDescent="0.2">
      <c r="B26" s="97"/>
      <c r="C26" s="64"/>
      <c r="D26" s="255">
        <v>18</v>
      </c>
      <c r="E26" s="366" t="s">
        <v>100</v>
      </c>
      <c r="F26" s="368"/>
      <c r="G26" s="368"/>
      <c r="H26" s="368"/>
      <c r="I26" s="368"/>
      <c r="J26" s="368"/>
      <c r="K26" s="368"/>
      <c r="L26" s="368"/>
      <c r="M26" s="368"/>
      <c r="N26" s="97"/>
      <c r="O26" s="247"/>
      <c r="R26" s="34">
        <v>1963</v>
      </c>
      <c r="U26" s="34">
        <v>24</v>
      </c>
      <c r="X26" s="34">
        <v>38</v>
      </c>
      <c r="Y26" s="34">
        <v>24</v>
      </c>
      <c r="AB26" s="65" t="s">
        <v>326</v>
      </c>
      <c r="AC26" s="65" t="s">
        <v>295</v>
      </c>
    </row>
    <row r="27" spans="2:29" ht="36" customHeight="1" x14ac:dyDescent="0.2">
      <c r="B27" s="97"/>
      <c r="C27" s="64"/>
      <c r="D27" s="255">
        <v>19</v>
      </c>
      <c r="E27" s="366" t="s">
        <v>101</v>
      </c>
      <c r="F27" s="368"/>
      <c r="G27" s="368"/>
      <c r="H27" s="368"/>
      <c r="I27" s="368"/>
      <c r="J27" s="368"/>
      <c r="K27" s="368"/>
      <c r="L27" s="368"/>
      <c r="M27" s="368"/>
      <c r="N27" s="97"/>
      <c r="O27" s="247"/>
      <c r="R27" s="34">
        <v>1964</v>
      </c>
      <c r="U27" s="34">
        <v>25</v>
      </c>
      <c r="X27" s="34">
        <v>39</v>
      </c>
      <c r="Y27" s="34">
        <v>25</v>
      </c>
      <c r="AB27" s="65" t="s">
        <v>327</v>
      </c>
      <c r="AC27" s="65" t="s">
        <v>295</v>
      </c>
    </row>
    <row r="28" spans="2:29" ht="36" customHeight="1" x14ac:dyDescent="0.2">
      <c r="B28" s="97"/>
      <c r="C28" s="64"/>
      <c r="D28" s="255">
        <v>20</v>
      </c>
      <c r="E28" s="366" t="s">
        <v>102</v>
      </c>
      <c r="F28" s="368"/>
      <c r="G28" s="368"/>
      <c r="H28" s="368"/>
      <c r="I28" s="368"/>
      <c r="J28" s="368"/>
      <c r="K28" s="368"/>
      <c r="L28" s="368"/>
      <c r="M28" s="368"/>
      <c r="N28" s="97"/>
      <c r="O28" s="247"/>
      <c r="R28" s="34">
        <v>1965</v>
      </c>
      <c r="U28" s="34">
        <v>26</v>
      </c>
      <c r="X28" s="34">
        <v>40</v>
      </c>
      <c r="Y28" s="34">
        <v>26</v>
      </c>
      <c r="AB28" s="65" t="s">
        <v>328</v>
      </c>
      <c r="AC28" s="65" t="s">
        <v>295</v>
      </c>
    </row>
    <row r="29" spans="2:29" ht="36" customHeight="1" x14ac:dyDescent="0.2">
      <c r="B29" s="97"/>
      <c r="C29" s="64"/>
      <c r="D29" s="255">
        <v>21</v>
      </c>
      <c r="E29" s="366" t="s">
        <v>103</v>
      </c>
      <c r="F29" s="368"/>
      <c r="G29" s="368"/>
      <c r="H29" s="368"/>
      <c r="I29" s="368"/>
      <c r="J29" s="368"/>
      <c r="K29" s="368"/>
      <c r="L29" s="368"/>
      <c r="M29" s="368"/>
      <c r="N29" s="97"/>
      <c r="O29" s="247"/>
      <c r="R29" s="34">
        <v>1966</v>
      </c>
      <c r="U29" s="34">
        <v>27</v>
      </c>
      <c r="X29" s="34">
        <v>41</v>
      </c>
      <c r="Y29" s="34">
        <v>27</v>
      </c>
      <c r="AB29" s="65" t="s">
        <v>329</v>
      </c>
      <c r="AC29" s="65" t="s">
        <v>295</v>
      </c>
    </row>
    <row r="30" spans="2:29" ht="36" customHeight="1" x14ac:dyDescent="0.2">
      <c r="B30" s="97"/>
      <c r="C30" s="64"/>
      <c r="D30" s="255">
        <v>22</v>
      </c>
      <c r="E30" s="366" t="s">
        <v>186</v>
      </c>
      <c r="F30" s="368"/>
      <c r="G30" s="368"/>
      <c r="H30" s="368"/>
      <c r="I30" s="368"/>
      <c r="J30" s="368"/>
      <c r="K30" s="368"/>
      <c r="L30" s="368"/>
      <c r="M30" s="368"/>
      <c r="N30" s="97"/>
      <c r="O30" s="247"/>
      <c r="R30" s="34">
        <v>1967</v>
      </c>
      <c r="U30" s="34">
        <v>28</v>
      </c>
      <c r="X30" s="34">
        <v>42</v>
      </c>
      <c r="Y30" s="34">
        <v>28</v>
      </c>
      <c r="AB30" s="65" t="s">
        <v>330</v>
      </c>
      <c r="AC30" s="65" t="s">
        <v>295</v>
      </c>
    </row>
    <row r="31" spans="2:29" ht="36" customHeight="1" x14ac:dyDescent="0.2">
      <c r="B31" s="173"/>
      <c r="C31" s="64"/>
      <c r="D31" s="255">
        <v>23</v>
      </c>
      <c r="E31" s="366" t="s">
        <v>270</v>
      </c>
      <c r="F31" s="368"/>
      <c r="G31" s="368"/>
      <c r="H31" s="368"/>
      <c r="I31" s="368"/>
      <c r="J31" s="368"/>
      <c r="K31" s="368"/>
      <c r="L31" s="368"/>
      <c r="M31" s="368"/>
      <c r="N31" s="173"/>
      <c r="O31" s="247"/>
      <c r="AB31" s="65"/>
      <c r="AC31" s="65"/>
    </row>
    <row r="32" spans="2:29" ht="20.149999999999999" customHeight="1" x14ac:dyDescent="0.2">
      <c r="B32" s="97"/>
      <c r="C32" s="370" t="str">
        <f>IF(COUNTIF(C6:C30,"○")&gt;=1,"","利用した支援を選択してください。")</f>
        <v>利用した支援を選択してください。</v>
      </c>
      <c r="D32" s="370"/>
      <c r="E32" s="370"/>
      <c r="F32" s="370"/>
      <c r="G32" s="370"/>
      <c r="H32" s="370"/>
      <c r="I32" s="370"/>
      <c r="J32" s="370"/>
      <c r="K32" s="370"/>
      <c r="L32" s="370"/>
      <c r="M32" s="370"/>
      <c r="N32" s="97"/>
      <c r="O32" s="247"/>
      <c r="R32" s="34">
        <v>1968</v>
      </c>
      <c r="U32" s="34">
        <v>29</v>
      </c>
      <c r="X32" s="34">
        <v>43</v>
      </c>
      <c r="Y32" s="34">
        <v>29</v>
      </c>
      <c r="AB32" s="65" t="s">
        <v>331</v>
      </c>
      <c r="AC32" s="65" t="s">
        <v>295</v>
      </c>
    </row>
    <row r="33" spans="2:29" ht="20.149999999999999" customHeight="1" x14ac:dyDescent="0.2">
      <c r="B33" s="97"/>
      <c r="C33" s="97"/>
      <c r="D33" s="97"/>
      <c r="E33" s="97"/>
      <c r="F33" s="97"/>
      <c r="G33" s="97"/>
      <c r="H33" s="97"/>
      <c r="I33" s="97"/>
      <c r="J33" s="97"/>
      <c r="K33" s="97"/>
      <c r="L33" s="97"/>
      <c r="M33" s="97"/>
      <c r="N33" s="97"/>
      <c r="O33" s="247"/>
      <c r="R33" s="34">
        <v>1969</v>
      </c>
      <c r="U33" s="34">
        <v>30</v>
      </c>
      <c r="X33" s="34">
        <v>44</v>
      </c>
      <c r="Y33" s="34">
        <v>30</v>
      </c>
      <c r="AB33" s="65" t="s">
        <v>332</v>
      </c>
      <c r="AC33" s="65" t="s">
        <v>295</v>
      </c>
    </row>
    <row r="34" spans="2:29" ht="20.149999999999999" customHeight="1" x14ac:dyDescent="0.2">
      <c r="B34" s="97"/>
      <c r="C34" s="97"/>
      <c r="D34" s="97"/>
      <c r="E34" s="97"/>
      <c r="F34" s="97"/>
      <c r="G34" s="97"/>
      <c r="H34" s="97"/>
      <c r="I34" s="97"/>
      <c r="J34" s="97"/>
      <c r="K34" s="97"/>
      <c r="L34" s="97"/>
      <c r="M34" s="97"/>
      <c r="N34" s="97"/>
      <c r="O34" s="247"/>
      <c r="R34" s="34">
        <v>1970</v>
      </c>
      <c r="U34" s="34">
        <v>31</v>
      </c>
      <c r="X34" s="34">
        <v>45</v>
      </c>
      <c r="Y34" s="34">
        <v>31</v>
      </c>
      <c r="AB34" s="65" t="s">
        <v>333</v>
      </c>
      <c r="AC34" s="65" t="s">
        <v>296</v>
      </c>
    </row>
    <row r="35" spans="2:29" ht="20.149999999999999" customHeight="1" x14ac:dyDescent="0.2">
      <c r="B35" s="97"/>
      <c r="C35" s="97"/>
      <c r="D35" s="97"/>
      <c r="E35" s="97"/>
      <c r="F35" s="97"/>
      <c r="G35" s="97"/>
      <c r="H35" s="97"/>
      <c r="I35" s="97"/>
      <c r="J35" s="97"/>
      <c r="K35" s="97"/>
      <c r="L35" s="97"/>
      <c r="M35" s="97"/>
      <c r="N35" s="97"/>
      <c r="O35" s="247"/>
      <c r="R35" s="34">
        <v>1971</v>
      </c>
      <c r="X35" s="34">
        <v>46</v>
      </c>
      <c r="Y35" s="34">
        <v>32</v>
      </c>
      <c r="AB35" s="65" t="s">
        <v>334</v>
      </c>
      <c r="AC35" s="65" t="s">
        <v>296</v>
      </c>
    </row>
    <row r="36" spans="2:29" ht="20.149999999999999" customHeight="1" x14ac:dyDescent="0.2">
      <c r="B36" s="97"/>
      <c r="C36" s="97"/>
      <c r="D36" s="97"/>
      <c r="E36" s="97"/>
      <c r="F36" s="97"/>
      <c r="G36" s="97"/>
      <c r="H36" s="97"/>
      <c r="I36" s="97"/>
      <c r="J36" s="97"/>
      <c r="K36" s="97"/>
      <c r="L36" s="97"/>
      <c r="M36" s="97"/>
      <c r="N36" s="97"/>
      <c r="O36" s="247"/>
      <c r="R36" s="34">
        <v>1972</v>
      </c>
      <c r="X36" s="34">
        <v>47</v>
      </c>
      <c r="Y36" s="34">
        <v>33</v>
      </c>
      <c r="AB36" s="65" t="s">
        <v>335</v>
      </c>
      <c r="AC36" s="65" t="s">
        <v>296</v>
      </c>
    </row>
    <row r="37" spans="2:29" ht="20.149999999999999" customHeight="1" x14ac:dyDescent="0.2">
      <c r="B37" s="97"/>
      <c r="C37" s="97"/>
      <c r="D37" s="97"/>
      <c r="E37" s="97"/>
      <c r="F37" s="97"/>
      <c r="G37" s="97"/>
      <c r="H37" s="97"/>
      <c r="I37" s="97"/>
      <c r="J37" s="97"/>
      <c r="K37" s="97"/>
      <c r="L37" s="97"/>
      <c r="M37" s="97"/>
      <c r="N37" s="97"/>
      <c r="O37" s="247"/>
      <c r="R37" s="34">
        <v>1973</v>
      </c>
      <c r="X37" s="34">
        <v>48</v>
      </c>
      <c r="Y37" s="34">
        <v>34</v>
      </c>
      <c r="AB37" s="65" t="s">
        <v>336</v>
      </c>
      <c r="AC37" s="65" t="s">
        <v>296</v>
      </c>
    </row>
    <row r="38" spans="2:29" ht="20.149999999999999" customHeight="1" x14ac:dyDescent="0.2">
      <c r="B38" s="97"/>
      <c r="C38" s="97"/>
      <c r="D38" s="97"/>
      <c r="E38" s="97"/>
      <c r="F38" s="97"/>
      <c r="G38" s="97"/>
      <c r="H38" s="97"/>
      <c r="I38" s="97"/>
      <c r="J38" s="97"/>
      <c r="K38" s="97"/>
      <c r="L38" s="97"/>
      <c r="M38" s="97"/>
      <c r="N38" s="97"/>
      <c r="O38" s="247"/>
      <c r="R38" s="34">
        <v>1974</v>
      </c>
      <c r="X38" s="34">
        <v>49</v>
      </c>
      <c r="Y38" s="34">
        <v>35</v>
      </c>
      <c r="AB38" s="65" t="s">
        <v>337</v>
      </c>
      <c r="AC38" s="65" t="s">
        <v>297</v>
      </c>
    </row>
    <row r="39" spans="2:29" ht="20.149999999999999" customHeight="1" x14ac:dyDescent="0.2">
      <c r="B39" s="97"/>
      <c r="C39" s="97"/>
      <c r="D39" s="97"/>
      <c r="E39" s="97"/>
      <c r="F39" s="97"/>
      <c r="G39" s="97"/>
      <c r="H39" s="97"/>
      <c r="I39" s="97"/>
      <c r="J39" s="97"/>
      <c r="K39" s="97"/>
      <c r="L39" s="97"/>
      <c r="M39" s="97"/>
      <c r="N39" s="97"/>
      <c r="O39" s="247"/>
      <c r="R39" s="34">
        <v>1975</v>
      </c>
      <c r="X39" s="34">
        <v>50</v>
      </c>
      <c r="Y39" s="34">
        <v>36</v>
      </c>
      <c r="AB39" s="65" t="s">
        <v>338</v>
      </c>
      <c r="AC39" s="65" t="s">
        <v>297</v>
      </c>
    </row>
    <row r="40" spans="2:29" ht="20.149999999999999" customHeight="1" x14ac:dyDescent="0.2">
      <c r="B40" s="97"/>
      <c r="C40" s="97"/>
      <c r="D40" s="97"/>
      <c r="E40" s="97"/>
      <c r="F40" s="97"/>
      <c r="G40" s="97"/>
      <c r="H40" s="97"/>
      <c r="I40" s="97"/>
      <c r="J40" s="97"/>
      <c r="K40" s="97"/>
      <c r="L40" s="97"/>
      <c r="M40" s="97"/>
      <c r="N40" s="97"/>
      <c r="O40" s="247"/>
      <c r="R40" s="34">
        <v>1976</v>
      </c>
      <c r="X40" s="34">
        <v>51</v>
      </c>
      <c r="Y40" s="34">
        <v>37</v>
      </c>
      <c r="AB40" s="65" t="s">
        <v>339</v>
      </c>
      <c r="AC40" s="65" t="s">
        <v>297</v>
      </c>
    </row>
    <row r="41" spans="2:29" ht="20.149999999999999" customHeight="1" x14ac:dyDescent="0.2">
      <c r="B41" s="90"/>
      <c r="C41" s="90"/>
      <c r="D41" s="90"/>
      <c r="E41" s="90"/>
      <c r="F41" s="90"/>
      <c r="G41" s="90"/>
      <c r="H41" s="90"/>
      <c r="I41" s="90"/>
      <c r="J41" s="90"/>
      <c r="K41" s="90"/>
      <c r="L41" s="90"/>
      <c r="M41" s="90"/>
      <c r="N41" s="90"/>
      <c r="O41" s="246"/>
      <c r="R41" s="34">
        <v>1977</v>
      </c>
      <c r="X41" s="34">
        <v>52</v>
      </c>
      <c r="Y41" s="34">
        <v>38</v>
      </c>
      <c r="AB41" s="65" t="s">
        <v>340</v>
      </c>
      <c r="AC41" s="65" t="s">
        <v>297</v>
      </c>
    </row>
    <row r="42" spans="2:29" ht="20.149999999999999" customHeight="1" x14ac:dyDescent="0.2">
      <c r="B42" s="357"/>
      <c r="C42" s="357"/>
      <c r="D42" s="357"/>
      <c r="E42" s="357"/>
      <c r="F42" s="357"/>
      <c r="G42" s="357"/>
      <c r="H42" s="357"/>
      <c r="I42" s="357"/>
      <c r="J42" s="357"/>
      <c r="K42" s="357"/>
      <c r="L42" s="357"/>
      <c r="M42" s="357"/>
      <c r="N42" s="357"/>
      <c r="O42" s="245"/>
      <c r="R42" s="34">
        <v>1978</v>
      </c>
      <c r="X42" s="34">
        <v>53</v>
      </c>
      <c r="Y42" s="34">
        <v>39</v>
      </c>
      <c r="AB42" s="65" t="s">
        <v>341</v>
      </c>
      <c r="AC42" s="65" t="s">
        <v>297</v>
      </c>
    </row>
    <row r="43" spans="2:29" ht="20.149999999999999" customHeight="1" x14ac:dyDescent="0.2">
      <c r="B43" s="90"/>
      <c r="C43" s="90"/>
      <c r="D43" s="90"/>
      <c r="E43" s="90"/>
      <c r="F43" s="90"/>
      <c r="G43" s="90"/>
      <c r="H43" s="90"/>
      <c r="I43" s="90"/>
      <c r="J43" s="90"/>
      <c r="K43" s="90"/>
      <c r="L43" s="90"/>
      <c r="M43" s="90"/>
      <c r="N43" s="90"/>
      <c r="O43" s="246"/>
      <c r="R43" s="34">
        <v>1979</v>
      </c>
      <c r="X43" s="34">
        <v>54</v>
      </c>
      <c r="Y43" s="34">
        <v>40</v>
      </c>
      <c r="AB43" s="65" t="s">
        <v>342</v>
      </c>
      <c r="AC43" s="65" t="s">
        <v>298</v>
      </c>
    </row>
    <row r="44" spans="2:29" ht="20.149999999999999" customHeight="1" x14ac:dyDescent="0.2">
      <c r="B44" s="90"/>
      <c r="C44" s="90"/>
      <c r="D44" s="90"/>
      <c r="E44" s="90"/>
      <c r="F44" s="90"/>
      <c r="G44" s="90"/>
      <c r="H44" s="90"/>
      <c r="I44" s="90"/>
      <c r="J44" s="90"/>
      <c r="K44" s="90"/>
      <c r="L44" s="90"/>
      <c r="M44" s="90"/>
      <c r="N44" s="90"/>
      <c r="O44" s="246"/>
      <c r="R44" s="34">
        <v>1980</v>
      </c>
      <c r="X44" s="34">
        <v>55</v>
      </c>
      <c r="Y44" s="34">
        <v>41</v>
      </c>
      <c r="AB44" s="65" t="s">
        <v>343</v>
      </c>
      <c r="AC44" s="65" t="s">
        <v>298</v>
      </c>
    </row>
    <row r="45" spans="2:29" ht="20.149999999999999" customHeight="1" x14ac:dyDescent="0.2">
      <c r="B45" s="90"/>
      <c r="C45" s="90"/>
      <c r="D45" s="90"/>
      <c r="E45" s="90"/>
      <c r="F45" s="90"/>
      <c r="G45" s="90"/>
      <c r="H45" s="90"/>
      <c r="I45" s="90"/>
      <c r="J45" s="90"/>
      <c r="K45" s="90"/>
      <c r="L45" s="90"/>
      <c r="M45" s="90"/>
      <c r="N45" s="90"/>
      <c r="O45" s="246"/>
      <c r="R45" s="34">
        <v>1981</v>
      </c>
      <c r="X45" s="34">
        <v>56</v>
      </c>
      <c r="Y45" s="34">
        <v>42</v>
      </c>
      <c r="AB45" s="65" t="s">
        <v>344</v>
      </c>
      <c r="AC45" s="65" t="s">
        <v>298</v>
      </c>
    </row>
    <row r="46" spans="2:29" ht="20.149999999999999" customHeight="1" x14ac:dyDescent="0.2">
      <c r="B46" s="90"/>
      <c r="C46" s="90"/>
      <c r="D46" s="90"/>
      <c r="E46" s="90"/>
      <c r="F46" s="90"/>
      <c r="G46" s="90"/>
      <c r="H46" s="90"/>
      <c r="I46" s="90"/>
      <c r="J46" s="90"/>
      <c r="K46" s="90"/>
      <c r="L46" s="90"/>
      <c r="M46" s="90"/>
      <c r="N46" s="90"/>
      <c r="O46" s="246"/>
      <c r="R46" s="34">
        <v>1982</v>
      </c>
      <c r="X46" s="34">
        <v>57</v>
      </c>
      <c r="Y46" s="34">
        <v>43</v>
      </c>
      <c r="AB46" s="65" t="s">
        <v>345</v>
      </c>
      <c r="AC46" s="65" t="s">
        <v>298</v>
      </c>
    </row>
    <row r="47" spans="2:29" ht="20.149999999999999" customHeight="1" x14ac:dyDescent="0.2">
      <c r="B47" s="90"/>
      <c r="C47" s="90"/>
      <c r="D47" s="90"/>
      <c r="E47" s="90"/>
      <c r="F47" s="90"/>
      <c r="G47" s="90"/>
      <c r="H47" s="90"/>
      <c r="I47" s="90"/>
      <c r="J47" s="90"/>
      <c r="K47" s="90"/>
      <c r="L47" s="90"/>
      <c r="M47" s="90"/>
      <c r="N47" s="90"/>
      <c r="O47" s="246"/>
      <c r="R47" s="34">
        <v>1983</v>
      </c>
      <c r="X47" s="34">
        <v>58</v>
      </c>
      <c r="Y47" s="34">
        <v>44</v>
      </c>
      <c r="AB47" s="65" t="s">
        <v>346</v>
      </c>
      <c r="AC47" s="65" t="s">
        <v>298</v>
      </c>
    </row>
    <row r="48" spans="2:29" ht="20.149999999999999" customHeight="1" x14ac:dyDescent="0.2">
      <c r="B48" s="90"/>
      <c r="C48" s="90"/>
      <c r="D48" s="90"/>
      <c r="E48" s="90"/>
      <c r="F48" s="90"/>
      <c r="G48" s="90"/>
      <c r="H48" s="90"/>
      <c r="I48" s="90"/>
      <c r="J48" s="90"/>
      <c r="K48" s="90"/>
      <c r="L48" s="90"/>
      <c r="M48" s="90"/>
      <c r="N48" s="90"/>
      <c r="O48" s="246"/>
      <c r="R48" s="34">
        <v>1984</v>
      </c>
      <c r="X48" s="34">
        <v>59</v>
      </c>
      <c r="Y48" s="34">
        <v>45</v>
      </c>
      <c r="AB48" s="65" t="s">
        <v>347</v>
      </c>
      <c r="AC48" s="65" t="s">
        <v>298</v>
      </c>
    </row>
    <row r="49" spans="2:29" ht="20.149999999999999" customHeight="1" x14ac:dyDescent="0.2">
      <c r="B49" s="90"/>
      <c r="C49" s="90"/>
      <c r="D49" s="90"/>
      <c r="E49" s="90"/>
      <c r="F49" s="90"/>
      <c r="G49" s="90"/>
      <c r="H49" s="90"/>
      <c r="I49" s="90"/>
      <c r="J49" s="90"/>
      <c r="K49" s="90"/>
      <c r="L49" s="90"/>
      <c r="M49" s="90"/>
      <c r="N49" s="90"/>
      <c r="O49" s="246"/>
      <c r="R49" s="34">
        <v>1985</v>
      </c>
      <c r="X49" s="34">
        <v>60</v>
      </c>
      <c r="Y49" s="34">
        <v>46</v>
      </c>
      <c r="AB49" s="65" t="s">
        <v>348</v>
      </c>
      <c r="AC49" s="65" t="s">
        <v>298</v>
      </c>
    </row>
    <row r="50" spans="2:29" ht="20.149999999999999" customHeight="1" x14ac:dyDescent="0.2">
      <c r="B50" s="90"/>
      <c r="C50" s="90"/>
      <c r="D50" s="90"/>
      <c r="E50" s="90"/>
      <c r="F50" s="90"/>
      <c r="G50" s="90"/>
      <c r="H50" s="90"/>
      <c r="I50" s="90"/>
      <c r="J50" s="90"/>
      <c r="K50" s="90"/>
      <c r="L50" s="90"/>
      <c r="M50" s="90"/>
      <c r="N50" s="90"/>
      <c r="O50" s="246"/>
      <c r="R50" s="34">
        <v>1986</v>
      </c>
      <c r="X50" s="34">
        <v>61</v>
      </c>
      <c r="Y50" s="34">
        <v>47</v>
      </c>
      <c r="AB50" s="65" t="s">
        <v>349</v>
      </c>
      <c r="AC50" s="65" t="s">
        <v>298</v>
      </c>
    </row>
    <row r="51" spans="2:29" ht="17.25" customHeight="1" x14ac:dyDescent="0.2">
      <c r="B51" s="90"/>
      <c r="C51" s="90"/>
      <c r="D51" s="90"/>
      <c r="E51" s="90"/>
      <c r="F51" s="90"/>
      <c r="G51" s="90"/>
      <c r="H51" s="90"/>
      <c r="I51" s="90"/>
      <c r="J51" s="90"/>
      <c r="K51" s="90"/>
      <c r="L51" s="90"/>
      <c r="M51" s="90"/>
      <c r="N51" s="90"/>
      <c r="O51" s="246"/>
      <c r="R51" s="34">
        <v>1987</v>
      </c>
      <c r="X51" s="34">
        <v>62</v>
      </c>
      <c r="Y51" s="34">
        <v>48</v>
      </c>
      <c r="AB51" s="65" t="s">
        <v>350</v>
      </c>
      <c r="AC51" s="65" t="s">
        <v>299</v>
      </c>
    </row>
    <row r="52" spans="2:29" ht="20.149999999999999" customHeight="1" x14ac:dyDescent="0.2">
      <c r="B52" s="90"/>
      <c r="C52" s="90"/>
      <c r="D52" s="90"/>
      <c r="E52" s="90"/>
      <c r="F52" s="90"/>
      <c r="G52" s="90"/>
      <c r="H52" s="90"/>
      <c r="I52" s="90"/>
      <c r="J52" s="90"/>
      <c r="K52" s="90"/>
      <c r="L52" s="90"/>
      <c r="M52" s="90"/>
      <c r="N52" s="90"/>
      <c r="O52" s="246"/>
      <c r="R52" s="34">
        <v>1988</v>
      </c>
      <c r="X52" s="34">
        <v>63</v>
      </c>
      <c r="Y52" s="34">
        <v>49</v>
      </c>
      <c r="AB52" s="65" t="s">
        <v>351</v>
      </c>
      <c r="AC52" s="65" t="s">
        <v>299</v>
      </c>
    </row>
    <row r="53" spans="2:29" ht="20.149999999999999" customHeight="1" x14ac:dyDescent="0.2">
      <c r="B53" s="364"/>
      <c r="C53" s="365"/>
      <c r="D53" s="365"/>
      <c r="E53" s="365"/>
      <c r="F53" s="365"/>
      <c r="G53" s="365"/>
      <c r="H53" s="365"/>
      <c r="I53" s="365"/>
      <c r="J53" s="365"/>
      <c r="K53" s="365"/>
      <c r="L53" s="365"/>
      <c r="M53" s="365"/>
      <c r="N53" s="365"/>
      <c r="O53" s="248"/>
      <c r="R53" s="34">
        <v>1989</v>
      </c>
      <c r="X53" s="34">
        <v>64</v>
      </c>
      <c r="Y53" s="34">
        <v>50</v>
      </c>
      <c r="AB53" s="65" t="s">
        <v>352</v>
      </c>
      <c r="AC53" s="65" t="s">
        <v>299</v>
      </c>
    </row>
    <row r="54" spans="2:29" ht="20.149999999999999" customHeight="1" x14ac:dyDescent="0.2">
      <c r="R54" s="34">
        <v>1990</v>
      </c>
      <c r="X54" s="34">
        <v>65</v>
      </c>
      <c r="Y54" s="34">
        <v>51</v>
      </c>
      <c r="AB54" s="65" t="s">
        <v>353</v>
      </c>
      <c r="AC54" s="65" t="s">
        <v>299</v>
      </c>
    </row>
    <row r="55" spans="2:29" ht="20.149999999999999" customHeight="1" x14ac:dyDescent="0.2">
      <c r="R55" s="34">
        <v>1991</v>
      </c>
      <c r="X55" s="34">
        <v>66</v>
      </c>
      <c r="Y55" s="34">
        <v>52</v>
      </c>
      <c r="AB55" s="65" t="s">
        <v>354</v>
      </c>
      <c r="AC55" s="65" t="s">
        <v>299</v>
      </c>
    </row>
    <row r="56" spans="2:29" ht="20.149999999999999" customHeight="1" x14ac:dyDescent="0.2">
      <c r="R56" s="34">
        <v>1992</v>
      </c>
      <c r="X56" s="34">
        <v>67</v>
      </c>
      <c r="Y56" s="34">
        <v>53</v>
      </c>
      <c r="AB56" s="65" t="s">
        <v>355</v>
      </c>
      <c r="AC56" s="65" t="s">
        <v>299</v>
      </c>
    </row>
    <row r="57" spans="2:29" ht="20.149999999999999" customHeight="1" x14ac:dyDescent="0.2">
      <c r="R57" s="34">
        <v>1993</v>
      </c>
      <c r="X57" s="34">
        <v>68</v>
      </c>
      <c r="Y57" s="34">
        <v>54</v>
      </c>
      <c r="AB57" s="65" t="s">
        <v>356</v>
      </c>
      <c r="AC57" s="65" t="s">
        <v>299</v>
      </c>
    </row>
    <row r="58" spans="2:29" ht="20.149999999999999" customHeight="1" x14ac:dyDescent="0.2">
      <c r="R58" s="34">
        <v>1994</v>
      </c>
      <c r="X58" s="34">
        <v>69</v>
      </c>
      <c r="Y58" s="34">
        <v>55</v>
      </c>
      <c r="AB58" s="65" t="s">
        <v>357</v>
      </c>
      <c r="AC58" s="65" t="s">
        <v>299</v>
      </c>
    </row>
    <row r="59" spans="2:29" ht="20.149999999999999" customHeight="1" x14ac:dyDescent="0.2">
      <c r="R59" s="34">
        <v>1995</v>
      </c>
      <c r="X59" s="34">
        <v>70</v>
      </c>
      <c r="Y59" s="34">
        <v>56</v>
      </c>
      <c r="AB59" s="65" t="s">
        <v>358</v>
      </c>
      <c r="AC59" s="65" t="s">
        <v>299</v>
      </c>
    </row>
    <row r="60" spans="2:29" ht="20.149999999999999" customHeight="1" x14ac:dyDescent="0.2">
      <c r="R60" s="34">
        <v>1996</v>
      </c>
      <c r="X60" s="34">
        <v>71</v>
      </c>
      <c r="Y60" s="34">
        <v>57</v>
      </c>
      <c r="AB60" s="65" t="s">
        <v>359</v>
      </c>
      <c r="AC60" s="65" t="s">
        <v>299</v>
      </c>
    </row>
    <row r="61" spans="2:29" ht="20.149999999999999" customHeight="1" x14ac:dyDescent="0.2">
      <c r="R61" s="34">
        <v>1997</v>
      </c>
      <c r="X61" s="34">
        <v>72</v>
      </c>
      <c r="Y61" s="34">
        <v>58</v>
      </c>
      <c r="AB61" s="65" t="s">
        <v>360</v>
      </c>
      <c r="AC61" s="65" t="s">
        <v>299</v>
      </c>
    </row>
    <row r="62" spans="2:29" ht="20.149999999999999" customHeight="1" x14ac:dyDescent="0.2">
      <c r="R62" s="34">
        <v>1998</v>
      </c>
      <c r="X62" s="34">
        <v>73</v>
      </c>
      <c r="Y62" s="34">
        <v>59</v>
      </c>
      <c r="AB62" s="65" t="s">
        <v>361</v>
      </c>
      <c r="AC62" s="65" t="s">
        <v>299</v>
      </c>
    </row>
    <row r="63" spans="2:29" ht="20.149999999999999" customHeight="1" x14ac:dyDescent="0.2">
      <c r="R63" s="34">
        <v>1999</v>
      </c>
      <c r="X63" s="34">
        <v>74</v>
      </c>
      <c r="Y63" s="34">
        <v>60</v>
      </c>
      <c r="AB63" s="65" t="s">
        <v>362</v>
      </c>
      <c r="AC63" s="65" t="s">
        <v>300</v>
      </c>
    </row>
    <row r="64" spans="2:29" ht="20.149999999999999" customHeight="1" x14ac:dyDescent="0.2">
      <c r="R64" s="34">
        <v>2000</v>
      </c>
      <c r="X64" s="34">
        <v>75</v>
      </c>
      <c r="AB64" s="65" t="s">
        <v>363</v>
      </c>
      <c r="AC64" s="65" t="s">
        <v>300</v>
      </c>
    </row>
    <row r="65" spans="18:29" ht="20.149999999999999" customHeight="1" x14ac:dyDescent="0.2">
      <c r="R65" s="34">
        <v>2001</v>
      </c>
      <c r="X65" s="34">
        <v>76</v>
      </c>
      <c r="AB65" s="65" t="s">
        <v>364</v>
      </c>
      <c r="AC65" s="65" t="s">
        <v>300</v>
      </c>
    </row>
    <row r="66" spans="18:29" ht="20.149999999999999" customHeight="1" x14ac:dyDescent="0.2">
      <c r="R66" s="34">
        <v>2002</v>
      </c>
      <c r="X66" s="34">
        <v>77</v>
      </c>
      <c r="AB66" s="65" t="s">
        <v>365</v>
      </c>
      <c r="AC66" s="65" t="s">
        <v>300</v>
      </c>
    </row>
    <row r="67" spans="18:29" ht="20.149999999999999" customHeight="1" x14ac:dyDescent="0.2">
      <c r="R67" s="34">
        <v>2003</v>
      </c>
      <c r="X67" s="34">
        <v>78</v>
      </c>
      <c r="AB67" s="65" t="s">
        <v>366</v>
      </c>
      <c r="AC67" s="65" t="s">
        <v>300</v>
      </c>
    </row>
    <row r="68" spans="18:29" ht="20.149999999999999" customHeight="1" x14ac:dyDescent="0.2">
      <c r="R68" s="34">
        <v>2004</v>
      </c>
      <c r="X68" s="34">
        <v>79</v>
      </c>
      <c r="AB68" s="65" t="s">
        <v>367</v>
      </c>
      <c r="AC68" s="65" t="s">
        <v>300</v>
      </c>
    </row>
    <row r="69" spans="18:29" ht="20.149999999999999" customHeight="1" x14ac:dyDescent="0.2">
      <c r="R69" s="34">
        <v>2005</v>
      </c>
      <c r="X69" s="34">
        <v>80</v>
      </c>
      <c r="AB69" s="65" t="s">
        <v>368</v>
      </c>
      <c r="AC69" s="65" t="s">
        <v>301</v>
      </c>
    </row>
    <row r="70" spans="18:29" ht="20.149999999999999" customHeight="1" x14ac:dyDescent="0.2">
      <c r="R70" s="34">
        <v>2006</v>
      </c>
      <c r="X70" s="34">
        <v>81</v>
      </c>
      <c r="AB70" s="65" t="s">
        <v>369</v>
      </c>
      <c r="AC70" s="65" t="s">
        <v>301</v>
      </c>
    </row>
    <row r="71" spans="18:29" ht="20.149999999999999" customHeight="1" x14ac:dyDescent="0.2">
      <c r="R71" s="34">
        <v>2007</v>
      </c>
      <c r="X71" s="34">
        <v>82</v>
      </c>
      <c r="AB71" s="65" t="s">
        <v>370</v>
      </c>
      <c r="AC71" s="65" t="s">
        <v>301</v>
      </c>
    </row>
    <row r="72" spans="18:29" ht="20.149999999999999" customHeight="1" x14ac:dyDescent="0.2">
      <c r="R72" s="34">
        <v>2008</v>
      </c>
      <c r="X72" s="34">
        <v>83</v>
      </c>
      <c r="AB72" s="65" t="s">
        <v>371</v>
      </c>
      <c r="AC72" s="65" t="s">
        <v>302</v>
      </c>
    </row>
    <row r="73" spans="18:29" ht="20.149999999999999" customHeight="1" x14ac:dyDescent="0.2">
      <c r="R73" s="34">
        <v>2009</v>
      </c>
      <c r="X73" s="34">
        <v>84</v>
      </c>
      <c r="AB73" s="65" t="s">
        <v>372</v>
      </c>
      <c r="AC73" s="65" t="s">
        <v>302</v>
      </c>
    </row>
    <row r="74" spans="18:29" ht="20.149999999999999" customHeight="1" x14ac:dyDescent="0.2">
      <c r="R74" s="34">
        <v>2010</v>
      </c>
      <c r="X74" s="34">
        <v>85</v>
      </c>
      <c r="AB74" s="65" t="s">
        <v>373</v>
      </c>
      <c r="AC74" s="65" t="s">
        <v>302</v>
      </c>
    </row>
    <row r="75" spans="18:29" ht="20.149999999999999" customHeight="1" x14ac:dyDescent="0.2">
      <c r="R75" s="34">
        <v>2011</v>
      </c>
      <c r="AB75" s="65" t="s">
        <v>374</v>
      </c>
      <c r="AC75" s="65" t="s">
        <v>302</v>
      </c>
    </row>
    <row r="76" spans="18:29" ht="20.149999999999999" customHeight="1" x14ac:dyDescent="0.2">
      <c r="R76" s="34">
        <v>2012</v>
      </c>
      <c r="AB76" s="65" t="s">
        <v>375</v>
      </c>
      <c r="AC76" s="65" t="s">
        <v>303</v>
      </c>
    </row>
    <row r="77" spans="18:29" ht="20.149999999999999" customHeight="1" x14ac:dyDescent="0.2">
      <c r="R77" s="34">
        <v>2013</v>
      </c>
      <c r="AB77" s="65" t="s">
        <v>376</v>
      </c>
      <c r="AC77" s="65" t="s">
        <v>303</v>
      </c>
    </row>
    <row r="78" spans="18:29" ht="20.149999999999999" customHeight="1" x14ac:dyDescent="0.2">
      <c r="R78" s="34">
        <v>2014</v>
      </c>
      <c r="AB78" s="65" t="s">
        <v>377</v>
      </c>
      <c r="AC78" s="65" t="s">
        <v>303</v>
      </c>
    </row>
    <row r="79" spans="18:29" ht="20.149999999999999" customHeight="1" x14ac:dyDescent="0.2">
      <c r="R79" s="34">
        <v>2015</v>
      </c>
      <c r="AB79" s="65" t="s">
        <v>378</v>
      </c>
      <c r="AC79" s="65" t="s">
        <v>304</v>
      </c>
    </row>
    <row r="80" spans="18:29" ht="20.149999999999999" customHeight="1" x14ac:dyDescent="0.2">
      <c r="R80" s="34">
        <v>2016</v>
      </c>
      <c r="AB80" s="65" t="s">
        <v>379</v>
      </c>
      <c r="AC80" s="65" t="s">
        <v>304</v>
      </c>
    </row>
    <row r="81" spans="18:29" ht="20.149999999999999" customHeight="1" x14ac:dyDescent="0.2">
      <c r="R81" s="34">
        <v>2017</v>
      </c>
      <c r="AB81" s="65" t="s">
        <v>380</v>
      </c>
      <c r="AC81" s="65" t="s">
        <v>304</v>
      </c>
    </row>
    <row r="82" spans="18:29" x14ac:dyDescent="0.2">
      <c r="R82" s="34">
        <v>2018</v>
      </c>
      <c r="AB82" s="65" t="s">
        <v>381</v>
      </c>
      <c r="AC82" s="65" t="s">
        <v>305</v>
      </c>
    </row>
    <row r="83" spans="18:29" x14ac:dyDescent="0.2">
      <c r="R83" s="34">
        <v>2019</v>
      </c>
      <c r="AB83" s="65" t="s">
        <v>382</v>
      </c>
      <c r="AC83" s="65" t="s">
        <v>305</v>
      </c>
    </row>
    <row r="84" spans="18:29" x14ac:dyDescent="0.2">
      <c r="R84" s="34">
        <v>2020</v>
      </c>
      <c r="AB84" s="65" t="s">
        <v>383</v>
      </c>
      <c r="AC84" s="65" t="s">
        <v>306</v>
      </c>
    </row>
    <row r="85" spans="18:29" x14ac:dyDescent="0.2">
      <c r="R85" s="34">
        <v>2021</v>
      </c>
      <c r="AB85" s="65" t="s">
        <v>384</v>
      </c>
      <c r="AC85" s="65" t="s">
        <v>306</v>
      </c>
    </row>
    <row r="86" spans="18:29" x14ac:dyDescent="0.2">
      <c r="R86" s="34">
        <v>2022</v>
      </c>
      <c r="AB86" s="65" t="s">
        <v>385</v>
      </c>
      <c r="AC86" s="65" t="s">
        <v>306</v>
      </c>
    </row>
    <row r="87" spans="18:29" x14ac:dyDescent="0.2">
      <c r="R87" s="34">
        <v>2023</v>
      </c>
      <c r="AB87" s="65" t="s">
        <v>386</v>
      </c>
      <c r="AC87" s="65" t="s">
        <v>307</v>
      </c>
    </row>
    <row r="88" spans="18:29" x14ac:dyDescent="0.2">
      <c r="R88" s="34">
        <v>2024</v>
      </c>
      <c r="AB88" s="65" t="s">
        <v>387</v>
      </c>
      <c r="AC88" s="65" t="s">
        <v>307</v>
      </c>
    </row>
    <row r="89" spans="18:29" x14ac:dyDescent="0.2">
      <c r="R89" s="34">
        <v>2025</v>
      </c>
      <c r="AB89" s="65" t="s">
        <v>388</v>
      </c>
      <c r="AC89" s="65" t="s">
        <v>308</v>
      </c>
    </row>
    <row r="90" spans="18:29" x14ac:dyDescent="0.2">
      <c r="R90" s="34">
        <v>2026</v>
      </c>
      <c r="AB90" s="65" t="s">
        <v>389</v>
      </c>
      <c r="AC90" s="65" t="s">
        <v>308</v>
      </c>
    </row>
    <row r="91" spans="18:29" x14ac:dyDescent="0.2">
      <c r="AB91" s="65" t="s">
        <v>390</v>
      </c>
      <c r="AC91" s="65" t="s">
        <v>308</v>
      </c>
    </row>
    <row r="92" spans="18:29" x14ac:dyDescent="0.2">
      <c r="AB92" s="65" t="s">
        <v>391</v>
      </c>
      <c r="AC92" s="65" t="s">
        <v>308</v>
      </c>
    </row>
    <row r="93" spans="18:29" x14ac:dyDescent="0.2">
      <c r="AB93" s="65" t="s">
        <v>392</v>
      </c>
      <c r="AC93" s="65" t="s">
        <v>308</v>
      </c>
    </row>
    <row r="94" spans="18:29" x14ac:dyDescent="0.2">
      <c r="AB94" s="65" t="s">
        <v>393</v>
      </c>
      <c r="AC94" s="65" t="s">
        <v>308</v>
      </c>
    </row>
    <row r="95" spans="18:29" x14ac:dyDescent="0.2">
      <c r="AB95" s="65" t="s">
        <v>394</v>
      </c>
      <c r="AC95" s="65" t="s">
        <v>308</v>
      </c>
    </row>
    <row r="96" spans="18:29" x14ac:dyDescent="0.2">
      <c r="AB96" s="65" t="s">
        <v>395</v>
      </c>
      <c r="AC96" s="65" t="s">
        <v>308</v>
      </c>
    </row>
    <row r="97" spans="28:29" x14ac:dyDescent="0.2">
      <c r="AB97" s="65" t="s">
        <v>396</v>
      </c>
      <c r="AC97" s="65" t="s">
        <v>308</v>
      </c>
    </row>
    <row r="98" spans="28:29" x14ac:dyDescent="0.2">
      <c r="AB98" s="65" t="s">
        <v>397</v>
      </c>
      <c r="AC98" s="65" t="s">
        <v>309</v>
      </c>
    </row>
    <row r="99" spans="28:29" x14ac:dyDescent="0.2">
      <c r="AB99" s="65" t="s">
        <v>398</v>
      </c>
      <c r="AC99" s="65" t="s">
        <v>309</v>
      </c>
    </row>
    <row r="100" spans="28:29" x14ac:dyDescent="0.2">
      <c r="AB100" s="65" t="s">
        <v>399</v>
      </c>
      <c r="AC100" s="65" t="s">
        <v>310</v>
      </c>
    </row>
    <row r="101" spans="28:29" x14ac:dyDescent="0.2">
      <c r="AB101" s="34" t="s">
        <v>400</v>
      </c>
    </row>
    <row r="102" spans="28:29" x14ac:dyDescent="0.2">
      <c r="AB102" s="34" t="s">
        <v>400</v>
      </c>
    </row>
    <row r="103" spans="28:29" x14ac:dyDescent="0.2">
      <c r="AB103" s="34" t="s">
        <v>400</v>
      </c>
    </row>
  </sheetData>
  <sheetProtection algorithmName="SHA-512" hashValue="jlGqI9TKYknW1OIZuk3ytiDpN7HVQ0H5/G6r1oXpKub8vdXtqVqEgkNOZlTgk8ctnnOT5QWxDcMaqkZUC9NDJA==" saltValue="Tw1QqLBB9QHlqYpREVfwIQ==" spinCount="100000" sheet="1" objects="1" scenarios="1"/>
  <mergeCells count="37">
    <mergeCell ref="E20:M20"/>
    <mergeCell ref="C10:C11"/>
    <mergeCell ref="C12:C13"/>
    <mergeCell ref="E9:M9"/>
    <mergeCell ref="E14:M14"/>
    <mergeCell ref="E17:M17"/>
    <mergeCell ref="E19:M19"/>
    <mergeCell ref="E18:M18"/>
    <mergeCell ref="D10:D11"/>
    <mergeCell ref="E10:M10"/>
    <mergeCell ref="E12:M12"/>
    <mergeCell ref="E13:M13"/>
    <mergeCell ref="E11:M11"/>
    <mergeCell ref="E16:M16"/>
    <mergeCell ref="E15:M15"/>
    <mergeCell ref="D12:D13"/>
    <mergeCell ref="E5:M5"/>
    <mergeCell ref="B1:N1"/>
    <mergeCell ref="E6:M6"/>
    <mergeCell ref="E7:M7"/>
    <mergeCell ref="E8:M8"/>
    <mergeCell ref="C14:C15"/>
    <mergeCell ref="D14:D15"/>
    <mergeCell ref="B53:N53"/>
    <mergeCell ref="E21:M21"/>
    <mergeCell ref="E22:M22"/>
    <mergeCell ref="E24:M24"/>
    <mergeCell ref="B42:N42"/>
    <mergeCell ref="E29:M29"/>
    <mergeCell ref="E30:M30"/>
    <mergeCell ref="E25:M25"/>
    <mergeCell ref="E26:M26"/>
    <mergeCell ref="E27:M27"/>
    <mergeCell ref="E28:M28"/>
    <mergeCell ref="E31:M31"/>
    <mergeCell ref="E23:M23"/>
    <mergeCell ref="C32:M32"/>
  </mergeCells>
  <phoneticPr fontId="2"/>
  <dataValidations count="1">
    <dataValidation type="list" allowBlank="1" showInputMessage="1" showErrorMessage="1" sqref="C6:C31" xr:uid="{00000000-0002-0000-0200-000000000000}">
      <formula1>"　,○"</formula1>
    </dataValidation>
  </dataValidations>
  <pageMargins left="0.55118110236220474" right="0.55118110236220474" top="0.51181102362204722" bottom="0.31496062992125984" header="0.31496062992125984" footer="0.31496062992125984"/>
  <pageSetup paperSize="9" scale="77" firstPageNumber="12" fitToHeight="0"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0BE9C"/>
    <pageSetUpPr fitToPage="1"/>
  </sheetPr>
  <dimension ref="A1:N74"/>
  <sheetViews>
    <sheetView showGridLines="0" view="pageBreakPreview" zoomScale="55" zoomScaleNormal="70" zoomScaleSheetLayoutView="55" workbookViewId="0">
      <selection activeCell="R28" sqref="R28"/>
    </sheetView>
  </sheetViews>
  <sheetFormatPr defaultColWidth="9" defaultRowHeight="13" x14ac:dyDescent="0.2"/>
  <cols>
    <col min="1" max="1" width="3.36328125" style="49" customWidth="1"/>
    <col min="2" max="2" width="2.1796875" style="49" customWidth="1"/>
    <col min="3" max="3" width="26.453125" style="49" customWidth="1"/>
    <col min="4" max="4" width="20.54296875" style="49" customWidth="1"/>
    <col min="5" max="5" width="8.6328125" style="49" customWidth="1"/>
    <col min="6" max="6" width="11.90625" style="49" customWidth="1"/>
    <col min="7" max="8" width="11.6328125" style="49" customWidth="1"/>
    <col min="9" max="9" width="7.08984375" style="49" customWidth="1"/>
    <col min="10" max="10" width="12.36328125" style="49" customWidth="1"/>
    <col min="11" max="11" width="7" style="49" customWidth="1"/>
    <col min="12" max="12" width="11" style="49" customWidth="1"/>
    <col min="13" max="13" width="39.54296875" style="49" customWidth="1"/>
    <col min="14" max="14" width="4.36328125" style="49" customWidth="1"/>
    <col min="15" max="16384" width="9" style="49"/>
  </cols>
  <sheetData>
    <row r="1" spans="1:14" ht="18" customHeight="1" x14ac:dyDescent="0.2">
      <c r="A1" s="390"/>
      <c r="B1" s="390"/>
      <c r="C1" s="390"/>
      <c r="D1" s="390"/>
      <c r="E1" s="390"/>
      <c r="F1" s="390"/>
      <c r="G1" s="390"/>
      <c r="H1" s="390"/>
      <c r="I1" s="390"/>
      <c r="J1" s="390"/>
      <c r="K1" s="390"/>
      <c r="L1" s="390"/>
    </row>
    <row r="2" spans="1:14" ht="18" customHeight="1" x14ac:dyDescent="0.2">
      <c r="A2" s="230"/>
      <c r="B2" s="400" t="s">
        <v>106</v>
      </c>
      <c r="C2" s="400"/>
      <c r="D2" s="400"/>
      <c r="E2" s="400"/>
      <c r="F2" s="400"/>
      <c r="G2" s="400"/>
      <c r="H2" s="400"/>
      <c r="I2" s="400"/>
      <c r="J2" s="400"/>
      <c r="K2" s="400"/>
      <c r="L2" s="400"/>
      <c r="M2" s="400"/>
    </row>
    <row r="3" spans="1:14" ht="15.65" customHeight="1" x14ac:dyDescent="0.2">
      <c r="A3" s="231"/>
      <c r="B3" s="400"/>
      <c r="C3" s="400"/>
      <c r="D3" s="400"/>
      <c r="E3" s="400"/>
      <c r="F3" s="400"/>
      <c r="G3" s="400"/>
      <c r="H3" s="400"/>
      <c r="I3" s="400"/>
      <c r="J3" s="400"/>
      <c r="K3" s="400"/>
      <c r="L3" s="400"/>
      <c r="M3" s="400"/>
    </row>
    <row r="4" spans="1:14" ht="20.149999999999999" customHeight="1" x14ac:dyDescent="0.2">
      <c r="A4" s="231"/>
      <c r="B4" s="99" t="s">
        <v>107</v>
      </c>
      <c r="C4" s="232"/>
      <c r="D4" s="233"/>
      <c r="E4" s="231"/>
      <c r="F4" s="231"/>
      <c r="G4" s="231"/>
      <c r="H4" s="231"/>
      <c r="I4" s="231"/>
      <c r="J4" s="231"/>
      <c r="K4" s="231"/>
    </row>
    <row r="5" spans="1:14" ht="20.149999999999999" customHeight="1" x14ac:dyDescent="0.2">
      <c r="A5" s="231"/>
      <c r="B5" s="231"/>
      <c r="C5" s="231" t="s">
        <v>108</v>
      </c>
      <c r="D5" s="231"/>
      <c r="E5" s="231"/>
      <c r="F5" s="231"/>
      <c r="G5" s="231"/>
      <c r="H5" s="231"/>
      <c r="I5" s="231"/>
      <c r="J5" s="231"/>
      <c r="K5" s="231"/>
    </row>
    <row r="6" spans="1:14" ht="23.5" customHeight="1" x14ac:dyDescent="0.2">
      <c r="A6" s="231"/>
      <c r="B6" s="231"/>
      <c r="C6" s="391" t="s">
        <v>109</v>
      </c>
      <c r="D6" s="176" t="s">
        <v>111</v>
      </c>
      <c r="E6" s="380"/>
      <c r="F6" s="381"/>
      <c r="G6" s="381"/>
      <c r="H6" s="381"/>
      <c r="I6" s="381"/>
      <c r="J6" s="381"/>
      <c r="K6" s="381"/>
      <c r="L6" s="381"/>
      <c r="M6" s="382"/>
    </row>
    <row r="7" spans="1:14" ht="40" customHeight="1" x14ac:dyDescent="0.2">
      <c r="A7" s="231"/>
      <c r="B7" s="231"/>
      <c r="C7" s="392"/>
      <c r="D7" s="195" t="s">
        <v>110</v>
      </c>
      <c r="E7" s="383"/>
      <c r="F7" s="384"/>
      <c r="G7" s="384"/>
      <c r="H7" s="384"/>
      <c r="I7" s="384"/>
      <c r="J7" s="384"/>
      <c r="K7" s="384"/>
      <c r="L7" s="384"/>
      <c r="M7" s="385"/>
    </row>
    <row r="8" spans="1:14" ht="23.15" customHeight="1" x14ac:dyDescent="0.2">
      <c r="A8" s="231"/>
      <c r="B8" s="231"/>
      <c r="C8" s="391" t="s">
        <v>112</v>
      </c>
      <c r="D8" s="176" t="s">
        <v>111</v>
      </c>
      <c r="E8" s="383"/>
      <c r="F8" s="384"/>
      <c r="G8" s="384"/>
      <c r="H8" s="384"/>
      <c r="I8" s="384"/>
      <c r="J8" s="384"/>
      <c r="K8" s="384"/>
      <c r="L8" s="384"/>
      <c r="M8" s="385"/>
    </row>
    <row r="9" spans="1:14" ht="40" customHeight="1" x14ac:dyDescent="0.2">
      <c r="A9" s="231"/>
      <c r="B9" s="231"/>
      <c r="C9" s="395"/>
      <c r="D9" s="195" t="s">
        <v>76</v>
      </c>
      <c r="E9" s="383"/>
      <c r="F9" s="384"/>
      <c r="G9" s="384"/>
      <c r="H9" s="384"/>
      <c r="I9" s="384"/>
      <c r="J9" s="384"/>
      <c r="K9" s="384"/>
      <c r="L9" s="384"/>
      <c r="M9" s="385"/>
    </row>
    <row r="10" spans="1:14" ht="22" customHeight="1" x14ac:dyDescent="0.2">
      <c r="A10" s="231"/>
      <c r="B10" s="231"/>
      <c r="C10" s="395"/>
      <c r="D10" s="176" t="s">
        <v>111</v>
      </c>
      <c r="E10" s="383"/>
      <c r="F10" s="384"/>
      <c r="G10" s="384"/>
      <c r="H10" s="384"/>
      <c r="I10" s="384"/>
      <c r="J10" s="384"/>
      <c r="K10" s="384"/>
      <c r="L10" s="384"/>
      <c r="M10" s="385"/>
    </row>
    <row r="11" spans="1:14" ht="40" customHeight="1" x14ac:dyDescent="0.2">
      <c r="A11" s="231"/>
      <c r="B11" s="231"/>
      <c r="C11" s="395"/>
      <c r="D11" s="195" t="s">
        <v>113</v>
      </c>
      <c r="E11" s="383"/>
      <c r="F11" s="384"/>
      <c r="G11" s="384"/>
      <c r="H11" s="384"/>
      <c r="I11" s="384"/>
      <c r="J11" s="384"/>
      <c r="K11" s="384"/>
      <c r="L11" s="384"/>
      <c r="M11" s="385"/>
    </row>
    <row r="12" spans="1:14" ht="40" customHeight="1" x14ac:dyDescent="0.2">
      <c r="A12" s="231"/>
      <c r="B12" s="231"/>
      <c r="C12" s="100" t="s">
        <v>414</v>
      </c>
      <c r="D12" s="159"/>
      <c r="E12" s="234" t="s">
        <v>121</v>
      </c>
      <c r="F12" s="235"/>
      <c r="G12" s="234" t="s">
        <v>124</v>
      </c>
      <c r="H12" s="235"/>
      <c r="I12" s="234" t="s">
        <v>125</v>
      </c>
      <c r="J12" s="236"/>
      <c r="K12" s="237" t="s">
        <v>413</v>
      </c>
      <c r="L12" s="160" t="s">
        <v>120</v>
      </c>
      <c r="M12" s="161"/>
    </row>
    <row r="13" spans="1:14" ht="40" customHeight="1" x14ac:dyDescent="0.2">
      <c r="A13" s="231"/>
      <c r="B13" s="231"/>
      <c r="C13" s="393" t="s">
        <v>279</v>
      </c>
      <c r="D13" s="375" t="s">
        <v>126</v>
      </c>
      <c r="E13" s="375"/>
      <c r="F13" s="375"/>
      <c r="G13" s="375"/>
      <c r="H13" s="375"/>
      <c r="I13" s="375"/>
      <c r="J13" s="375"/>
      <c r="K13" s="375"/>
      <c r="L13" s="375"/>
      <c r="M13" s="375"/>
    </row>
    <row r="14" spans="1:14" ht="40" customHeight="1" x14ac:dyDescent="0.2">
      <c r="A14" s="231"/>
      <c r="B14" s="231"/>
      <c r="C14" s="394"/>
      <c r="D14" s="196" t="s">
        <v>411</v>
      </c>
      <c r="E14" s="401"/>
      <c r="F14" s="402"/>
      <c r="G14" s="402"/>
      <c r="H14" s="402"/>
      <c r="I14" s="402"/>
      <c r="J14" s="402"/>
      <c r="K14" s="402"/>
      <c r="L14" s="403"/>
      <c r="M14" s="404"/>
    </row>
    <row r="15" spans="1:14" ht="40" customHeight="1" x14ac:dyDescent="0.2">
      <c r="A15" s="231"/>
      <c r="B15" s="231"/>
      <c r="C15" s="100" t="s">
        <v>128</v>
      </c>
      <c r="D15" s="407"/>
      <c r="E15" s="408"/>
      <c r="F15" s="409"/>
      <c r="G15" s="405" t="s">
        <v>129</v>
      </c>
      <c r="H15" s="406"/>
      <c r="I15" s="380"/>
      <c r="J15" s="381"/>
      <c r="K15" s="381"/>
      <c r="L15" s="381"/>
      <c r="M15" s="382"/>
    </row>
    <row r="16" spans="1:14" s="231" customFormat="1" ht="54.65" customHeight="1" x14ac:dyDescent="0.2">
      <c r="C16" s="379" t="s">
        <v>496</v>
      </c>
      <c r="D16" s="198" t="s">
        <v>127</v>
      </c>
      <c r="E16" s="396"/>
      <c r="F16" s="397"/>
      <c r="G16" s="398" t="s">
        <v>469</v>
      </c>
      <c r="H16" s="399"/>
      <c r="I16" s="380"/>
      <c r="J16" s="381"/>
      <c r="K16" s="382"/>
      <c r="L16" s="197" t="s">
        <v>497</v>
      </c>
      <c r="M16" s="249"/>
      <c r="N16" s="106"/>
    </row>
    <row r="17" spans="1:14" s="231" customFormat="1" ht="40.75" customHeight="1" x14ac:dyDescent="0.2">
      <c r="C17" s="379"/>
      <c r="D17" s="376"/>
      <c r="E17" s="376"/>
      <c r="F17" s="376"/>
      <c r="G17" s="376"/>
      <c r="H17" s="376"/>
      <c r="I17" s="376"/>
      <c r="J17" s="376"/>
      <c r="K17" s="376"/>
      <c r="L17" s="376"/>
      <c r="M17" s="376"/>
    </row>
    <row r="18" spans="1:14" s="231" customFormat="1" ht="40.75" customHeight="1" x14ac:dyDescent="0.2">
      <c r="B18" s="106"/>
      <c r="C18" s="379" t="s">
        <v>493</v>
      </c>
      <c r="D18" s="198" t="s">
        <v>127</v>
      </c>
      <c r="E18" s="396"/>
      <c r="F18" s="397"/>
      <c r="G18" s="398" t="s">
        <v>468</v>
      </c>
      <c r="H18" s="399"/>
      <c r="I18" s="380"/>
      <c r="J18" s="381"/>
      <c r="K18" s="381"/>
      <c r="L18" s="398"/>
      <c r="M18" s="399"/>
      <c r="N18" s="106"/>
    </row>
    <row r="19" spans="1:14" s="231" customFormat="1" ht="40.75" customHeight="1" x14ac:dyDescent="0.2">
      <c r="C19" s="379"/>
      <c r="D19" s="376"/>
      <c r="E19" s="376"/>
      <c r="F19" s="376"/>
      <c r="G19" s="376"/>
      <c r="H19" s="376"/>
      <c r="I19" s="376"/>
      <c r="J19" s="376"/>
      <c r="K19" s="376"/>
      <c r="L19" s="376"/>
      <c r="M19" s="376"/>
      <c r="N19" s="106"/>
    </row>
    <row r="20" spans="1:14" ht="40.75" customHeight="1" x14ac:dyDescent="0.2">
      <c r="B20" s="238"/>
      <c r="C20" s="379" t="s">
        <v>502</v>
      </c>
      <c r="D20" s="198" t="s">
        <v>127</v>
      </c>
      <c r="E20" s="396"/>
      <c r="F20" s="397"/>
      <c r="G20" s="398" t="s">
        <v>468</v>
      </c>
      <c r="H20" s="399"/>
      <c r="I20" s="380"/>
      <c r="J20" s="381"/>
      <c r="K20" s="381"/>
      <c r="L20" s="398"/>
      <c r="M20" s="399"/>
      <c r="N20" s="238"/>
    </row>
    <row r="21" spans="1:14" ht="40.75" customHeight="1" x14ac:dyDescent="0.2">
      <c r="C21" s="379"/>
      <c r="D21" s="376"/>
      <c r="E21" s="376"/>
      <c r="F21" s="376"/>
      <c r="G21" s="376"/>
      <c r="H21" s="376"/>
      <c r="I21" s="376"/>
      <c r="J21" s="376"/>
      <c r="K21" s="376"/>
      <c r="L21" s="376"/>
      <c r="M21" s="376"/>
      <c r="N21" s="238"/>
    </row>
    <row r="22" spans="1:14" ht="76.75" customHeight="1" x14ac:dyDescent="0.2">
      <c r="A22" s="231"/>
      <c r="B22" s="231"/>
      <c r="C22" s="379" t="s">
        <v>495</v>
      </c>
      <c r="D22" s="379" t="s">
        <v>130</v>
      </c>
      <c r="E22" s="379"/>
      <c r="F22" s="379"/>
      <c r="G22" s="389" t="s">
        <v>461</v>
      </c>
      <c r="H22" s="389"/>
      <c r="I22" s="379" t="s">
        <v>462</v>
      </c>
      <c r="J22" s="379"/>
      <c r="K22" s="379"/>
      <c r="L22" s="379"/>
      <c r="M22" s="174" t="s">
        <v>494</v>
      </c>
    </row>
    <row r="23" spans="1:14" ht="46.25" customHeight="1" x14ac:dyDescent="0.2">
      <c r="A23" s="231"/>
      <c r="B23" s="231"/>
      <c r="C23" s="379"/>
      <c r="D23" s="378"/>
      <c r="E23" s="378"/>
      <c r="F23" s="378"/>
      <c r="G23" s="377"/>
      <c r="H23" s="377"/>
      <c r="I23" s="378" t="s">
        <v>281</v>
      </c>
      <c r="J23" s="378"/>
      <c r="K23" s="378"/>
      <c r="L23" s="378"/>
      <c r="M23" s="268" t="s">
        <v>471</v>
      </c>
    </row>
    <row r="24" spans="1:14" ht="46.25" customHeight="1" x14ac:dyDescent="0.2">
      <c r="A24" s="231"/>
      <c r="B24" s="231"/>
      <c r="C24" s="379"/>
      <c r="D24" s="376"/>
      <c r="E24" s="376"/>
      <c r="F24" s="376"/>
      <c r="G24" s="377"/>
      <c r="H24" s="377"/>
      <c r="I24" s="378" t="s">
        <v>281</v>
      </c>
      <c r="J24" s="378"/>
      <c r="K24" s="378"/>
      <c r="L24" s="378"/>
      <c r="M24" s="268" t="s">
        <v>471</v>
      </c>
    </row>
    <row r="25" spans="1:14" ht="46.25" customHeight="1" x14ac:dyDescent="0.2">
      <c r="A25" s="231"/>
      <c r="B25" s="231"/>
      <c r="C25" s="379"/>
      <c r="D25" s="376"/>
      <c r="E25" s="376"/>
      <c r="F25" s="376"/>
      <c r="G25" s="377"/>
      <c r="H25" s="377"/>
      <c r="I25" s="378" t="s">
        <v>281</v>
      </c>
      <c r="J25" s="378"/>
      <c r="K25" s="378"/>
      <c r="L25" s="378"/>
      <c r="M25" s="268" t="s">
        <v>471</v>
      </c>
    </row>
    <row r="26" spans="1:14" ht="46.25" customHeight="1" x14ac:dyDescent="0.2">
      <c r="A26" s="231"/>
      <c r="B26" s="231"/>
      <c r="C26" s="379"/>
      <c r="D26" s="376"/>
      <c r="E26" s="376"/>
      <c r="F26" s="376"/>
      <c r="G26" s="377"/>
      <c r="H26" s="377"/>
      <c r="I26" s="378" t="s">
        <v>281</v>
      </c>
      <c r="J26" s="378"/>
      <c r="K26" s="378"/>
      <c r="L26" s="378"/>
      <c r="M26" s="268" t="s">
        <v>471</v>
      </c>
    </row>
    <row r="27" spans="1:14" ht="46.25" customHeight="1" x14ac:dyDescent="0.2">
      <c r="A27" s="231"/>
      <c r="B27" s="231"/>
      <c r="C27" s="379"/>
      <c r="D27" s="376"/>
      <c r="E27" s="376"/>
      <c r="F27" s="376"/>
      <c r="G27" s="377"/>
      <c r="H27" s="377"/>
      <c r="I27" s="378" t="s">
        <v>281</v>
      </c>
      <c r="J27" s="378"/>
      <c r="K27" s="378"/>
      <c r="L27" s="378"/>
      <c r="M27" s="268" t="s">
        <v>471</v>
      </c>
    </row>
    <row r="28" spans="1:14" ht="46.25" customHeight="1" x14ac:dyDescent="0.2">
      <c r="A28" s="231"/>
      <c r="B28" s="231"/>
      <c r="C28" s="379"/>
      <c r="D28" s="376"/>
      <c r="E28" s="376"/>
      <c r="F28" s="376"/>
      <c r="G28" s="377"/>
      <c r="H28" s="377"/>
      <c r="I28" s="378" t="s">
        <v>281</v>
      </c>
      <c r="J28" s="378"/>
      <c r="K28" s="378"/>
      <c r="L28" s="378"/>
      <c r="M28" s="268" t="s">
        <v>471</v>
      </c>
    </row>
    <row r="29" spans="1:14" ht="46.25" customHeight="1" x14ac:dyDescent="0.2">
      <c r="A29" s="231"/>
      <c r="B29" s="231"/>
      <c r="C29" s="379"/>
      <c r="D29" s="376"/>
      <c r="E29" s="376"/>
      <c r="F29" s="376"/>
      <c r="G29" s="377"/>
      <c r="H29" s="377"/>
      <c r="I29" s="378" t="s">
        <v>281</v>
      </c>
      <c r="J29" s="378"/>
      <c r="K29" s="378"/>
      <c r="L29" s="378"/>
      <c r="M29" s="268" t="s">
        <v>471</v>
      </c>
    </row>
    <row r="30" spans="1:14" ht="46.25" customHeight="1" x14ac:dyDescent="0.2">
      <c r="A30" s="231"/>
      <c r="B30" s="231"/>
      <c r="C30" s="379"/>
      <c r="D30" s="376"/>
      <c r="E30" s="376"/>
      <c r="F30" s="376"/>
      <c r="G30" s="377"/>
      <c r="H30" s="377"/>
      <c r="I30" s="378" t="s">
        <v>281</v>
      </c>
      <c r="J30" s="378"/>
      <c r="K30" s="378"/>
      <c r="L30" s="378"/>
      <c r="M30" s="268" t="s">
        <v>471</v>
      </c>
    </row>
    <row r="31" spans="1:14" ht="46.25" customHeight="1" x14ac:dyDescent="0.2">
      <c r="A31" s="231"/>
      <c r="B31" s="106"/>
      <c r="C31" s="379"/>
      <c r="D31" s="376"/>
      <c r="E31" s="376"/>
      <c r="F31" s="376"/>
      <c r="G31" s="377"/>
      <c r="H31" s="377"/>
      <c r="I31" s="378" t="s">
        <v>281</v>
      </c>
      <c r="J31" s="378"/>
      <c r="K31" s="378"/>
      <c r="L31" s="378"/>
      <c r="M31" s="268" t="s">
        <v>471</v>
      </c>
    </row>
    <row r="32" spans="1:14" ht="46.25" customHeight="1" x14ac:dyDescent="0.2">
      <c r="A32" s="231"/>
      <c r="B32" s="231"/>
      <c r="C32" s="379"/>
      <c r="D32" s="376"/>
      <c r="E32" s="376"/>
      <c r="F32" s="376"/>
      <c r="G32" s="377"/>
      <c r="H32" s="377"/>
      <c r="I32" s="378" t="s">
        <v>281</v>
      </c>
      <c r="J32" s="378"/>
      <c r="K32" s="378"/>
      <c r="L32" s="378"/>
      <c r="M32" s="268" t="s">
        <v>471</v>
      </c>
    </row>
    <row r="33" spans="1:13" ht="50.15" customHeight="1" x14ac:dyDescent="0.2">
      <c r="A33" s="231"/>
      <c r="B33" s="231"/>
      <c r="C33" s="239" t="s">
        <v>131</v>
      </c>
      <c r="D33" s="386"/>
      <c r="E33" s="387"/>
      <c r="F33" s="387"/>
      <c r="G33" s="387"/>
      <c r="H33" s="387"/>
      <c r="I33" s="387"/>
      <c r="J33" s="387"/>
      <c r="K33" s="387"/>
      <c r="L33" s="387"/>
      <c r="M33" s="388"/>
    </row>
    <row r="34" spans="1:13" ht="26.5" customHeight="1" x14ac:dyDescent="0.2">
      <c r="A34" s="231"/>
      <c r="B34" s="231"/>
      <c r="C34" s="231"/>
      <c r="D34" s="231"/>
      <c r="E34" s="231"/>
      <c r="F34" s="231"/>
      <c r="G34" s="231"/>
      <c r="H34" s="231"/>
      <c r="I34" s="231"/>
      <c r="J34" s="231"/>
      <c r="K34" s="231"/>
    </row>
    <row r="35" spans="1:13" ht="20.149999999999999" customHeight="1" x14ac:dyDescent="0.2">
      <c r="A35" s="230"/>
      <c r="B35" s="230"/>
      <c r="C35" s="230"/>
      <c r="D35" s="230"/>
      <c r="E35" s="230"/>
      <c r="F35" s="230"/>
      <c r="G35" s="230"/>
      <c r="H35" s="230"/>
      <c r="I35" s="230"/>
      <c r="J35" s="230"/>
      <c r="K35" s="230"/>
    </row>
    <row r="36" spans="1:13" ht="20.149999999999999" customHeight="1" x14ac:dyDescent="0.2">
      <c r="A36" s="230"/>
      <c r="B36" s="230"/>
      <c r="C36" s="230"/>
      <c r="D36" s="230"/>
      <c r="E36" s="230"/>
      <c r="F36" s="230"/>
      <c r="G36" s="230"/>
      <c r="H36" s="230"/>
      <c r="I36" s="230"/>
      <c r="J36" s="230"/>
      <c r="K36" s="230"/>
    </row>
    <row r="37" spans="1:13" ht="20.149999999999999" customHeight="1" x14ac:dyDescent="0.2">
      <c r="A37" s="230"/>
      <c r="B37" s="230"/>
      <c r="C37" s="230"/>
      <c r="D37" s="230"/>
      <c r="E37" s="230"/>
      <c r="F37" s="230"/>
      <c r="G37" s="230"/>
      <c r="H37" s="230"/>
      <c r="I37" s="230"/>
      <c r="J37" s="230"/>
      <c r="K37" s="230"/>
    </row>
    <row r="38" spans="1:13" ht="20.149999999999999" customHeight="1" x14ac:dyDescent="0.2">
      <c r="A38" s="230"/>
      <c r="B38" s="230"/>
      <c r="C38" s="230"/>
      <c r="D38" s="230"/>
      <c r="E38" s="230"/>
      <c r="F38" s="230"/>
      <c r="G38" s="230"/>
      <c r="H38" s="230"/>
      <c r="I38" s="230"/>
      <c r="J38" s="230"/>
      <c r="K38" s="230"/>
    </row>
    <row r="39" spans="1:13" ht="20.149999999999999" customHeight="1" x14ac:dyDescent="0.2">
      <c r="A39" s="230"/>
      <c r="B39" s="230"/>
      <c r="C39" s="230"/>
      <c r="D39" s="230"/>
      <c r="E39" s="230"/>
      <c r="F39" s="230"/>
      <c r="G39" s="230"/>
      <c r="H39" s="230"/>
      <c r="I39" s="230"/>
      <c r="J39" s="230"/>
      <c r="K39" s="230"/>
    </row>
    <row r="40" spans="1:13" ht="20.149999999999999" customHeight="1" x14ac:dyDescent="0.2">
      <c r="A40" s="230"/>
      <c r="B40" s="230"/>
      <c r="C40" s="230"/>
      <c r="D40" s="230"/>
      <c r="E40" s="230"/>
      <c r="F40" s="230"/>
      <c r="G40" s="230"/>
      <c r="H40" s="230"/>
      <c r="I40" s="230"/>
      <c r="J40" s="230"/>
      <c r="K40" s="230"/>
    </row>
    <row r="41" spans="1:13" ht="20.149999999999999" customHeight="1" x14ac:dyDescent="0.2">
      <c r="A41" s="230"/>
      <c r="B41" s="230"/>
      <c r="C41" s="230"/>
      <c r="D41" s="230"/>
      <c r="E41" s="230"/>
      <c r="F41" s="230"/>
      <c r="G41" s="230"/>
      <c r="H41" s="230"/>
      <c r="I41" s="230"/>
      <c r="J41" s="230"/>
      <c r="K41" s="230"/>
    </row>
    <row r="42" spans="1:13" ht="20.149999999999999" customHeight="1" x14ac:dyDescent="0.2">
      <c r="A42" s="230"/>
      <c r="B42" s="230"/>
      <c r="C42" s="230"/>
      <c r="D42" s="230"/>
      <c r="E42" s="230"/>
      <c r="F42" s="230"/>
      <c r="G42" s="230"/>
      <c r="H42" s="230"/>
      <c r="I42" s="230"/>
      <c r="J42" s="230"/>
      <c r="K42" s="230"/>
    </row>
    <row r="43" spans="1:13" ht="20.149999999999999" customHeight="1" x14ac:dyDescent="0.2">
      <c r="A43" s="230"/>
      <c r="B43" s="230"/>
      <c r="C43" s="230"/>
      <c r="D43" s="230"/>
      <c r="E43" s="230"/>
      <c r="F43" s="230"/>
      <c r="G43" s="158"/>
      <c r="H43" s="158"/>
      <c r="I43" s="230"/>
      <c r="J43" s="230"/>
      <c r="K43" s="230"/>
    </row>
    <row r="44" spans="1:13" ht="17.25" customHeight="1" x14ac:dyDescent="0.2">
      <c r="A44" s="158"/>
      <c r="B44" s="158"/>
      <c r="C44" s="158"/>
      <c r="D44" s="158"/>
      <c r="E44" s="158"/>
      <c r="F44" s="158"/>
      <c r="I44" s="158"/>
      <c r="J44" s="158"/>
      <c r="K44" s="158"/>
    </row>
    <row r="45" spans="1:13" ht="20.149999999999999" customHeight="1" x14ac:dyDescent="0.2"/>
    <row r="46" spans="1:13" ht="20.149999999999999" customHeight="1" x14ac:dyDescent="0.2"/>
    <row r="47" spans="1:13" ht="20.149999999999999" customHeight="1" x14ac:dyDescent="0.2"/>
    <row r="48" spans="1:13" ht="20.149999999999999" customHeight="1" x14ac:dyDescent="0.2"/>
    <row r="49" ht="20.149999999999999" customHeight="1" x14ac:dyDescent="0.2"/>
    <row r="50" ht="20.149999999999999" customHeight="1" x14ac:dyDescent="0.2"/>
    <row r="51" ht="20.149999999999999" customHeight="1" x14ac:dyDescent="0.2"/>
    <row r="52" ht="20.149999999999999" customHeight="1" x14ac:dyDescent="0.2"/>
    <row r="53" ht="20.149999999999999" customHeight="1" x14ac:dyDescent="0.2"/>
    <row r="54" ht="20.149999999999999" customHeight="1" x14ac:dyDescent="0.2"/>
    <row r="55" ht="20.149999999999999" customHeight="1" x14ac:dyDescent="0.2"/>
    <row r="56" ht="20.149999999999999" customHeight="1" x14ac:dyDescent="0.2"/>
    <row r="57" ht="20.149999999999999" customHeight="1" x14ac:dyDescent="0.2"/>
    <row r="58" ht="20.149999999999999" customHeight="1" x14ac:dyDescent="0.2"/>
    <row r="59" ht="20.149999999999999" customHeight="1" x14ac:dyDescent="0.2"/>
    <row r="60" ht="20.149999999999999" customHeight="1" x14ac:dyDescent="0.2"/>
    <row r="61" ht="20.149999999999999" customHeight="1" x14ac:dyDescent="0.2"/>
    <row r="62" ht="20.149999999999999" customHeight="1" x14ac:dyDescent="0.2"/>
    <row r="63" ht="20.149999999999999" customHeight="1" x14ac:dyDescent="0.2"/>
    <row r="64" ht="20.149999999999999" customHeight="1" x14ac:dyDescent="0.2"/>
    <row r="65" ht="20.149999999999999" customHeight="1" x14ac:dyDescent="0.2"/>
    <row r="66" ht="20.149999999999999" customHeight="1" x14ac:dyDescent="0.2"/>
    <row r="67" ht="20.149999999999999" customHeight="1" x14ac:dyDescent="0.2"/>
    <row r="68" ht="20.149999999999999" customHeight="1" x14ac:dyDescent="0.2"/>
    <row r="69" ht="20.149999999999999" customHeight="1" x14ac:dyDescent="0.2"/>
    <row r="70" ht="20.149999999999999" customHeight="1" x14ac:dyDescent="0.2"/>
    <row r="71" ht="20.149999999999999" customHeight="1" x14ac:dyDescent="0.2"/>
    <row r="72" ht="20.149999999999999" customHeight="1" x14ac:dyDescent="0.2"/>
    <row r="73" ht="20.149999999999999" customHeight="1" x14ac:dyDescent="0.2"/>
    <row r="74" ht="20.149999999999999" customHeight="1" x14ac:dyDescent="0.2"/>
  </sheetData>
  <sheetProtection algorithmName="SHA-512" hashValue="JAdxX1puVv6XBSOAMQPhpLnKrwEPJbF9r8SJRWR35ZDp8UZtvaSpFYwXQDEZEQuEbNlrI8A5t1fqmfgorQFTZg==" saltValue="BmtXBX836AZy1Uk2QDe9yA==" spinCount="100000" sheet="1" objects="1" formatCells="0" formatRows="0" autoFilter="0"/>
  <mergeCells count="68">
    <mergeCell ref="G15:H15"/>
    <mergeCell ref="D15:F15"/>
    <mergeCell ref="I15:M15"/>
    <mergeCell ref="I16:K16"/>
    <mergeCell ref="E18:F18"/>
    <mergeCell ref="G18:H18"/>
    <mergeCell ref="I18:K18"/>
    <mergeCell ref="L18:M18"/>
    <mergeCell ref="I23:L23"/>
    <mergeCell ref="C20:C21"/>
    <mergeCell ref="I20:K20"/>
    <mergeCell ref="L20:M20"/>
    <mergeCell ref="D21:M21"/>
    <mergeCell ref="E20:F20"/>
    <mergeCell ref="G20:H20"/>
    <mergeCell ref="A1:L1"/>
    <mergeCell ref="C22:C32"/>
    <mergeCell ref="C18:C19"/>
    <mergeCell ref="C16:C17"/>
    <mergeCell ref="D32:F32"/>
    <mergeCell ref="D30:F30"/>
    <mergeCell ref="D31:F31"/>
    <mergeCell ref="C6:C7"/>
    <mergeCell ref="C13:C14"/>
    <mergeCell ref="C8:C11"/>
    <mergeCell ref="D29:F29"/>
    <mergeCell ref="E16:F16"/>
    <mergeCell ref="G16:H16"/>
    <mergeCell ref="B2:M3"/>
    <mergeCell ref="E14:M14"/>
    <mergeCell ref="E7:M7"/>
    <mergeCell ref="D33:M33"/>
    <mergeCell ref="G29:H29"/>
    <mergeCell ref="G30:H30"/>
    <mergeCell ref="D25:F25"/>
    <mergeCell ref="G22:H22"/>
    <mergeCell ref="G23:H23"/>
    <mergeCell ref="D26:F26"/>
    <mergeCell ref="G24:H24"/>
    <mergeCell ref="G28:H28"/>
    <mergeCell ref="G26:H26"/>
    <mergeCell ref="G25:H25"/>
    <mergeCell ref="D24:F24"/>
    <mergeCell ref="D27:F27"/>
    <mergeCell ref="I26:L26"/>
    <mergeCell ref="I24:L24"/>
    <mergeCell ref="I22:L22"/>
    <mergeCell ref="E6:M6"/>
    <mergeCell ref="E8:M8"/>
    <mergeCell ref="E9:M9"/>
    <mergeCell ref="E10:M10"/>
    <mergeCell ref="E11:M11"/>
    <mergeCell ref="D13:M13"/>
    <mergeCell ref="D28:F28"/>
    <mergeCell ref="G31:H31"/>
    <mergeCell ref="G32:H32"/>
    <mergeCell ref="D17:M17"/>
    <mergeCell ref="D19:M19"/>
    <mergeCell ref="I29:L29"/>
    <mergeCell ref="I30:L30"/>
    <mergeCell ref="I31:L31"/>
    <mergeCell ref="I32:L32"/>
    <mergeCell ref="I28:L28"/>
    <mergeCell ref="I27:L27"/>
    <mergeCell ref="D22:F22"/>
    <mergeCell ref="D23:F23"/>
    <mergeCell ref="G27:H27"/>
    <mergeCell ref="I25:L25"/>
  </mergeCells>
  <phoneticPr fontId="2"/>
  <conditionalFormatting sqref="C18:M19">
    <cfRule type="expression" dxfId="38" priority="1">
      <formula>$M$16="登記上の所在地であり、実質的な事業の実施場所である"</formula>
    </cfRule>
  </conditionalFormatting>
  <conditionalFormatting sqref="G16">
    <cfRule type="expression" dxfId="37" priority="5">
      <formula>$A$8="回答不要"</formula>
    </cfRule>
  </conditionalFormatting>
  <conditionalFormatting sqref="G18">
    <cfRule type="expression" dxfId="36" priority="6">
      <formula>$A$8="回答不要"</formula>
    </cfRule>
  </conditionalFormatting>
  <conditionalFormatting sqref="G20">
    <cfRule type="expression" dxfId="35" priority="3">
      <formula>$A$8="回答不要"</formula>
    </cfRule>
  </conditionalFormatting>
  <conditionalFormatting sqref="M16">
    <cfRule type="expression" dxfId="34" priority="2">
      <formula>E9=""</formula>
    </cfRule>
  </conditionalFormatting>
  <conditionalFormatting sqref="M23:M32">
    <cfRule type="expression" dxfId="33" priority="4">
      <formula>OR($G23="役員（法人代表を除く）", $G23="従業員・職員等", $G23="その他（開業届を提出していない活動（フリーランス）等）")</formula>
    </cfRule>
  </conditionalFormatting>
  <dataValidations count="3">
    <dataValidation type="list" allowBlank="1" showInputMessage="1" showErrorMessage="1" sqref="M12" xr:uid="{00000000-0002-0000-0300-000000000000}">
      <formula1>"　,男,女,回答しない"</formula1>
    </dataValidation>
    <dataValidation type="list" allowBlank="1" showInputMessage="1" showErrorMessage="1" sqref="G23:G32" xr:uid="{B42BD5CA-366A-4D31-8D03-ADE02F6ED37D}">
      <formula1>"法人代表,役員（法人代表を除く）,従業員・職員等,個人事業主,その他（開業届を提出していない活動（フリーランス）等）"</formula1>
    </dataValidation>
    <dataValidation type="list" allowBlank="1" showInputMessage="1" showErrorMessage="1" sqref="M16" xr:uid="{C85FBBCB-334B-4E4C-9524-1FEE2C170A57}">
      <formula1>"登記上の所在地であり、実質的な事業の実施場所である, 登記上の所在地であるが、実質的な事業の実施場所ではない（会議室等の都度利用のみの場合を含む）"</formula1>
    </dataValidation>
  </dataValidations>
  <pageMargins left="0.25" right="0.25" top="0.75" bottom="0.75" header="0.3" footer="0.3"/>
  <pageSetup paperSize="9" scale="56" firstPageNumber="12" fitToHeight="0" orientation="portrait" r:id="rId1"/>
  <headerFooter>
    <oddFooter>&amp;C&amp;P</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支援事業の利用状況!$R$2:$R$90</xm:f>
          </x14:formula1>
          <xm:sqref>D12</xm:sqref>
        </x14:dataValidation>
        <x14:dataValidation type="list" allowBlank="1" showInputMessage="1" showErrorMessage="1" xr:uid="{00000000-0002-0000-0300-000002000000}">
          <x14:formula1>
            <xm:f>支援事業の利用状況!$T$2:$T$14</xm:f>
          </x14:formula1>
          <xm:sqref>F12</xm:sqref>
        </x14:dataValidation>
        <x14:dataValidation type="list" allowBlank="1" showInputMessage="1" showErrorMessage="1" xr:uid="{00000000-0002-0000-0300-000003000000}">
          <x14:formula1>
            <xm:f>支援事業の利用状況!$U$2:$U$34</xm:f>
          </x14:formula1>
          <xm:sqref>H12</xm:sqref>
        </x14:dataValidation>
        <x14:dataValidation type="list" allowBlank="1" showInputMessage="1" showErrorMessage="1" xr:uid="{00000000-0002-0000-0300-000004000000}">
          <x14:formula1>
            <xm:f>支援事業の利用状況!$X$2:$X$74</xm:f>
          </x14:formula1>
          <xm:sqref>J12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0BE9C"/>
    <pageSetUpPr fitToPage="1"/>
  </sheetPr>
  <dimension ref="A1:AA64"/>
  <sheetViews>
    <sheetView showGridLines="0" view="pageBreakPreview" zoomScale="70" zoomScaleNormal="90" zoomScaleSheetLayoutView="70" workbookViewId="0">
      <selection activeCell="P7" sqref="P7"/>
    </sheetView>
  </sheetViews>
  <sheetFormatPr defaultColWidth="9" defaultRowHeight="13" x14ac:dyDescent="0.2"/>
  <cols>
    <col min="1" max="1" width="3.36328125" style="34" customWidth="1"/>
    <col min="2" max="2" width="2.1796875" style="34" customWidth="1"/>
    <col min="3" max="3" width="27.54296875" style="34" customWidth="1"/>
    <col min="4" max="5" width="7.6328125" style="34" customWidth="1"/>
    <col min="6" max="6" width="7.453125" style="34" customWidth="1"/>
    <col min="7" max="10" width="7.6328125" style="34" customWidth="1"/>
    <col min="11" max="11" width="15" style="34" customWidth="1"/>
    <col min="12" max="12" width="4" style="34" customWidth="1"/>
    <col min="13" max="27" width="20.6328125" style="34" customWidth="1"/>
    <col min="28" max="16384" width="9" style="34"/>
  </cols>
  <sheetData>
    <row r="1" spans="1:27" ht="12" customHeight="1" x14ac:dyDescent="0.2">
      <c r="A1" s="357"/>
      <c r="B1" s="357"/>
      <c r="C1" s="357"/>
      <c r="D1" s="357"/>
      <c r="E1" s="357"/>
      <c r="F1" s="357"/>
      <c r="G1" s="357"/>
      <c r="H1" s="357"/>
      <c r="I1" s="357"/>
      <c r="J1" s="357"/>
      <c r="K1" s="357"/>
      <c r="L1" s="357"/>
    </row>
    <row r="2" spans="1:27" ht="20.149999999999999" customHeight="1" x14ac:dyDescent="0.2">
      <c r="A2" s="33"/>
      <c r="B2" s="33"/>
      <c r="C2" s="33" t="s">
        <v>132</v>
      </c>
      <c r="D2" s="33"/>
      <c r="E2" s="33"/>
      <c r="F2" s="33"/>
      <c r="G2" s="33"/>
      <c r="H2" s="33"/>
      <c r="I2" s="33"/>
      <c r="J2" s="33"/>
      <c r="K2" s="33"/>
      <c r="L2" s="33"/>
      <c r="AA2" s="49"/>
    </row>
    <row r="3" spans="1:27" ht="32.5" customHeight="1" x14ac:dyDescent="0.2">
      <c r="A3" s="33"/>
      <c r="B3" s="33"/>
      <c r="C3" s="96" t="s">
        <v>133</v>
      </c>
      <c r="D3" s="423" t="s">
        <v>259</v>
      </c>
      <c r="E3" s="449"/>
      <c r="F3" s="449"/>
      <c r="G3" s="449"/>
      <c r="H3" s="449"/>
      <c r="I3" s="424"/>
      <c r="J3" s="33"/>
      <c r="K3" s="33"/>
      <c r="L3" s="33"/>
      <c r="AA3" s="49"/>
    </row>
    <row r="4" spans="1:27" ht="14" customHeight="1" x14ac:dyDescent="0.2">
      <c r="A4" s="33"/>
      <c r="B4" s="33"/>
      <c r="C4" s="33"/>
      <c r="D4" s="33"/>
      <c r="E4" s="33"/>
      <c r="F4" s="33"/>
      <c r="G4" s="33"/>
      <c r="H4" s="33"/>
      <c r="I4" s="33"/>
      <c r="J4" s="33"/>
      <c r="K4" s="33"/>
      <c r="L4" s="33"/>
    </row>
    <row r="5" spans="1:27" ht="20.149999999999999" customHeight="1" x14ac:dyDescent="0.2">
      <c r="A5" s="33"/>
      <c r="B5" s="33"/>
      <c r="C5" s="33" t="s">
        <v>261</v>
      </c>
      <c r="D5" s="33"/>
      <c r="E5" s="33"/>
      <c r="F5" s="33"/>
      <c r="G5" s="33"/>
      <c r="H5" s="33"/>
      <c r="I5" s="33"/>
      <c r="J5" s="33"/>
      <c r="K5" s="33"/>
      <c r="L5" s="33"/>
    </row>
    <row r="6" spans="1:27" ht="32.5" customHeight="1" x14ac:dyDescent="0.2">
      <c r="A6" s="33"/>
      <c r="B6" s="33"/>
      <c r="C6" s="96" t="s">
        <v>417</v>
      </c>
      <c r="D6" s="446"/>
      <c r="E6" s="447"/>
      <c r="F6" s="103" t="s">
        <v>121</v>
      </c>
      <c r="G6" s="89"/>
      <c r="H6" s="103" t="s">
        <v>124</v>
      </c>
      <c r="I6" s="89"/>
      <c r="J6" s="104" t="s">
        <v>125</v>
      </c>
    </row>
    <row r="7" spans="1:27" customFormat="1" ht="32.5" customHeight="1" x14ac:dyDescent="0.2">
      <c r="C7" s="177" t="s">
        <v>464</v>
      </c>
      <c r="D7" s="446"/>
      <c r="E7" s="447"/>
      <c r="F7" s="102" t="s">
        <v>124</v>
      </c>
      <c r="G7" s="34"/>
    </row>
    <row r="8" spans="1:27" ht="23.5" customHeight="1" x14ac:dyDescent="0.2">
      <c r="A8" s="33"/>
      <c r="B8" s="33"/>
      <c r="C8" s="33" t="s">
        <v>134</v>
      </c>
      <c r="D8" s="33"/>
      <c r="E8" s="33"/>
      <c r="F8" s="33"/>
      <c r="G8" s="33"/>
      <c r="H8" s="33"/>
      <c r="I8" s="33"/>
      <c r="J8" s="33"/>
      <c r="K8" s="33"/>
      <c r="L8" s="33"/>
    </row>
    <row r="9" spans="1:27" ht="33" customHeight="1" x14ac:dyDescent="0.2">
      <c r="A9" s="33"/>
      <c r="B9" s="33"/>
      <c r="C9" s="96" t="s">
        <v>135</v>
      </c>
      <c r="D9" s="450"/>
      <c r="E9" s="451"/>
      <c r="F9" s="103" t="s">
        <v>121</v>
      </c>
      <c r="G9" s="89"/>
      <c r="H9" s="103" t="s">
        <v>124</v>
      </c>
      <c r="I9" s="89"/>
      <c r="J9" s="104" t="s">
        <v>125</v>
      </c>
      <c r="K9" s="33"/>
      <c r="L9" s="33"/>
    </row>
    <row r="10" spans="1:27" customFormat="1" ht="33" customHeight="1" x14ac:dyDescent="0.2">
      <c r="C10" s="175" t="s">
        <v>463</v>
      </c>
      <c r="D10" s="458"/>
      <c r="E10" s="459"/>
      <c r="F10" s="459"/>
      <c r="G10" s="459"/>
      <c r="H10" s="459"/>
      <c r="I10" s="459"/>
      <c r="J10" s="460"/>
    </row>
    <row r="11" spans="1:27" ht="23.5" customHeight="1" x14ac:dyDescent="0.2">
      <c r="A11" s="33"/>
      <c r="B11" s="33"/>
      <c r="C11" s="33" t="s">
        <v>136</v>
      </c>
      <c r="D11" s="33"/>
      <c r="E11" s="33"/>
      <c r="F11" s="33"/>
      <c r="G11" s="33"/>
      <c r="H11" s="33"/>
      <c r="I11" s="33"/>
      <c r="J11" s="33"/>
      <c r="K11" s="33"/>
      <c r="L11" s="33"/>
    </row>
    <row r="12" spans="1:27" ht="35.15" customHeight="1" x14ac:dyDescent="0.2">
      <c r="A12" s="33"/>
      <c r="B12" s="33"/>
      <c r="C12" s="98" t="s">
        <v>137</v>
      </c>
      <c r="D12" s="446"/>
      <c r="E12" s="447"/>
      <c r="F12" s="448"/>
      <c r="G12" s="105"/>
      <c r="H12" s="105"/>
      <c r="I12" s="105"/>
      <c r="J12" s="105"/>
      <c r="K12" s="105"/>
      <c r="L12" s="33"/>
    </row>
    <row r="13" spans="1:27" ht="35.15" customHeight="1" x14ac:dyDescent="0.2">
      <c r="A13" s="33"/>
      <c r="B13" s="33"/>
      <c r="C13" s="96" t="s">
        <v>138</v>
      </c>
      <c r="D13" s="446"/>
      <c r="E13" s="447"/>
      <c r="F13" s="103" t="s">
        <v>121</v>
      </c>
      <c r="G13" s="89"/>
      <c r="H13" s="103" t="s">
        <v>124</v>
      </c>
      <c r="I13" s="89"/>
      <c r="J13" s="104" t="s">
        <v>125</v>
      </c>
      <c r="K13" s="91"/>
      <c r="L13" s="33"/>
    </row>
    <row r="14" spans="1:27" ht="24.65" customHeight="1" x14ac:dyDescent="0.2">
      <c r="A14" s="33"/>
      <c r="B14" s="33"/>
      <c r="C14" s="33" t="s">
        <v>262</v>
      </c>
      <c r="D14" s="33"/>
      <c r="E14" s="33"/>
      <c r="F14" s="33"/>
      <c r="G14" s="33"/>
      <c r="H14" s="33"/>
      <c r="I14" s="33"/>
      <c r="J14" s="33"/>
      <c r="K14" s="91"/>
      <c r="L14" s="33"/>
    </row>
    <row r="15" spans="1:27" ht="32.5" customHeight="1" x14ac:dyDescent="0.2">
      <c r="A15" s="33"/>
      <c r="B15" s="33"/>
      <c r="C15" s="379" t="s">
        <v>142</v>
      </c>
      <c r="D15" s="406" t="s">
        <v>401</v>
      </c>
      <c r="E15" s="379"/>
      <c r="F15" s="455" t="str">
        <f>IF(OR(F16="",F16="　"),"中分類に応じて自動入力",VLOOKUP(F16,支援事業の利用状況!AB2:AC100,2,FALSE))</f>
        <v>中分類に応じて自動入力</v>
      </c>
      <c r="G15" s="456"/>
      <c r="H15" s="456"/>
      <c r="I15" s="456"/>
      <c r="J15" s="456"/>
      <c r="K15" s="457"/>
      <c r="L15" s="33"/>
    </row>
    <row r="16" spans="1:27" ht="32.5" customHeight="1" x14ac:dyDescent="0.2">
      <c r="A16" s="33"/>
      <c r="B16" s="33"/>
      <c r="C16" s="379"/>
      <c r="D16" s="379" t="s">
        <v>140</v>
      </c>
      <c r="E16" s="379"/>
      <c r="F16" s="446"/>
      <c r="G16" s="447"/>
      <c r="H16" s="447"/>
      <c r="I16" s="447"/>
      <c r="J16" s="447"/>
      <c r="K16" s="448"/>
      <c r="L16" s="33"/>
    </row>
    <row r="17" spans="1:12" ht="24.65" customHeight="1" x14ac:dyDescent="0.2">
      <c r="A17" s="33"/>
      <c r="B17" s="33"/>
      <c r="C17" s="33" t="s">
        <v>141</v>
      </c>
      <c r="D17" s="33"/>
      <c r="E17" s="33"/>
      <c r="F17" s="33"/>
      <c r="G17" s="33"/>
      <c r="H17" s="33"/>
      <c r="I17" s="33"/>
      <c r="J17" s="33"/>
      <c r="K17" s="91"/>
      <c r="L17" s="33"/>
    </row>
    <row r="18" spans="1:12" ht="32.5" customHeight="1" x14ac:dyDescent="0.2">
      <c r="A18" s="33"/>
      <c r="B18" s="33"/>
      <c r="C18" s="101" t="s">
        <v>143</v>
      </c>
      <c r="D18" s="452"/>
      <c r="E18" s="453"/>
      <c r="F18" s="453"/>
      <c r="G18" s="453"/>
      <c r="H18" s="453"/>
      <c r="I18" s="453"/>
      <c r="J18" s="453"/>
      <c r="K18" s="454"/>
      <c r="L18" s="33"/>
    </row>
    <row r="19" spans="1:12" ht="28.75" customHeight="1" x14ac:dyDescent="0.2">
      <c r="A19" s="33"/>
      <c r="B19" s="33"/>
      <c r="C19" s="33" t="s">
        <v>139</v>
      </c>
      <c r="D19" s="33"/>
      <c r="E19" s="33"/>
      <c r="F19" s="33"/>
      <c r="G19" s="33"/>
      <c r="H19" s="33"/>
      <c r="I19" s="33"/>
      <c r="J19" s="33"/>
      <c r="K19" s="33"/>
      <c r="L19" s="33"/>
    </row>
    <row r="20" spans="1:12" ht="32.5" customHeight="1" x14ac:dyDescent="0.2">
      <c r="A20" s="33"/>
      <c r="B20" s="33"/>
      <c r="C20" s="177" t="s">
        <v>435</v>
      </c>
      <c r="D20" s="443"/>
      <c r="E20" s="444"/>
      <c r="F20" s="444"/>
      <c r="G20" s="444"/>
      <c r="H20" s="444"/>
      <c r="I20" s="444"/>
      <c r="J20" s="444"/>
      <c r="K20" s="445"/>
      <c r="L20" s="33"/>
    </row>
    <row r="21" spans="1:12" ht="32.4" customHeight="1" x14ac:dyDescent="0.2">
      <c r="A21" s="33"/>
      <c r="B21" s="33"/>
      <c r="C21" s="177" t="s">
        <v>499</v>
      </c>
      <c r="D21" s="443"/>
      <c r="E21" s="444"/>
      <c r="F21" s="444"/>
      <c r="G21" s="444"/>
      <c r="H21" s="444"/>
      <c r="I21" s="444"/>
      <c r="J21" s="444"/>
      <c r="K21" s="445"/>
      <c r="L21" s="33"/>
    </row>
    <row r="22" spans="1:12" ht="24" customHeight="1" x14ac:dyDescent="0.2">
      <c r="A22" s="92"/>
      <c r="B22" s="92"/>
      <c r="C22" s="354" t="s">
        <v>159</v>
      </c>
      <c r="D22" s="352" t="s">
        <v>157</v>
      </c>
      <c r="E22" s="352"/>
      <c r="F22" s="352"/>
      <c r="G22" s="352"/>
      <c r="H22" s="425" t="s">
        <v>163</v>
      </c>
      <c r="I22" s="426"/>
      <c r="J22" s="425" t="s">
        <v>158</v>
      </c>
      <c r="K22" s="426"/>
      <c r="L22" s="92"/>
    </row>
    <row r="23" spans="1:12" ht="24" customHeight="1" x14ac:dyDescent="0.2">
      <c r="A23" s="92"/>
      <c r="B23" s="92"/>
      <c r="C23" s="352"/>
      <c r="D23" s="352"/>
      <c r="E23" s="352"/>
      <c r="F23" s="352"/>
      <c r="G23" s="352"/>
      <c r="H23" s="427"/>
      <c r="I23" s="428"/>
      <c r="J23" s="427"/>
      <c r="K23" s="428"/>
      <c r="L23" s="92"/>
    </row>
    <row r="24" spans="1:12" ht="30" customHeight="1" x14ac:dyDescent="0.2">
      <c r="A24" s="92"/>
      <c r="B24" s="92"/>
      <c r="C24" s="352"/>
      <c r="D24" s="412"/>
      <c r="E24" s="412"/>
      <c r="F24" s="412"/>
      <c r="G24" s="412"/>
      <c r="H24" s="423"/>
      <c r="I24" s="424"/>
      <c r="J24" s="429" t="s">
        <v>290</v>
      </c>
      <c r="K24" s="430"/>
      <c r="L24" s="92"/>
    </row>
    <row r="25" spans="1:12" ht="30" customHeight="1" x14ac:dyDescent="0.2">
      <c r="A25" s="92"/>
      <c r="B25" s="92"/>
      <c r="C25" s="352"/>
      <c r="D25" s="412"/>
      <c r="E25" s="412"/>
      <c r="F25" s="412"/>
      <c r="G25" s="412"/>
      <c r="H25" s="423"/>
      <c r="I25" s="424"/>
      <c r="J25" s="429" t="s">
        <v>290</v>
      </c>
      <c r="K25" s="430"/>
      <c r="L25" s="92"/>
    </row>
    <row r="26" spans="1:12" ht="30" customHeight="1" x14ac:dyDescent="0.2">
      <c r="A26" s="92"/>
      <c r="B26" s="92"/>
      <c r="C26" s="352"/>
      <c r="D26" s="412"/>
      <c r="E26" s="412"/>
      <c r="F26" s="412"/>
      <c r="G26" s="412"/>
      <c r="H26" s="423"/>
      <c r="I26" s="424"/>
      <c r="J26" s="429" t="s">
        <v>290</v>
      </c>
      <c r="K26" s="430"/>
      <c r="L26" s="92"/>
    </row>
    <row r="27" spans="1:12" ht="14.4" customHeight="1" x14ac:dyDescent="0.2">
      <c r="A27" s="33"/>
      <c r="B27" s="33"/>
      <c r="C27" s="33"/>
      <c r="D27" s="33"/>
      <c r="E27" s="33"/>
      <c r="F27" s="33"/>
      <c r="G27" s="33"/>
      <c r="H27" s="33"/>
      <c r="I27" s="33"/>
      <c r="J27" s="33"/>
      <c r="K27" s="33"/>
      <c r="L27" s="33"/>
    </row>
    <row r="28" spans="1:12" ht="14.4" customHeight="1" x14ac:dyDescent="0.2">
      <c r="A28" s="33"/>
      <c r="B28" s="33"/>
      <c r="C28" s="33"/>
      <c r="D28" s="33"/>
      <c r="E28" s="33"/>
      <c r="F28" s="33"/>
      <c r="G28" s="33"/>
      <c r="H28" s="33"/>
      <c r="I28" s="33"/>
      <c r="J28" s="33"/>
      <c r="K28" s="33"/>
      <c r="L28" s="33"/>
    </row>
    <row r="29" spans="1:12" ht="20.149999999999999" customHeight="1" x14ac:dyDescent="0.2">
      <c r="A29" s="92"/>
      <c r="B29" s="92"/>
      <c r="C29" s="92" t="s">
        <v>265</v>
      </c>
      <c r="D29" s="92"/>
      <c r="E29" s="92"/>
      <c r="F29" s="92"/>
      <c r="G29" s="92"/>
      <c r="H29" s="92"/>
      <c r="I29" s="92"/>
      <c r="J29" s="92"/>
      <c r="K29" s="92"/>
      <c r="L29" s="92"/>
    </row>
    <row r="30" spans="1:12" ht="26.15" customHeight="1" x14ac:dyDescent="0.2">
      <c r="A30" s="92"/>
      <c r="B30" s="92"/>
      <c r="C30" s="352" t="s">
        <v>152</v>
      </c>
      <c r="D30" s="352" t="s">
        <v>153</v>
      </c>
      <c r="E30" s="352"/>
      <c r="F30" s="352"/>
      <c r="G30" s="352"/>
      <c r="H30" s="352" t="s">
        <v>154</v>
      </c>
      <c r="I30" s="352"/>
      <c r="J30" s="352"/>
      <c r="K30" s="352"/>
      <c r="L30" s="92"/>
    </row>
    <row r="31" spans="1:12" ht="37.5" customHeight="1" x14ac:dyDescent="0.2">
      <c r="A31" s="92"/>
      <c r="B31" s="92"/>
      <c r="C31" s="352"/>
      <c r="D31" s="431" t="s">
        <v>510</v>
      </c>
      <c r="E31" s="432"/>
      <c r="F31" s="432"/>
      <c r="G31" s="433"/>
      <c r="H31" s="431" t="s">
        <v>510</v>
      </c>
      <c r="I31" s="432"/>
      <c r="J31" s="432"/>
      <c r="K31" s="433"/>
      <c r="L31" s="92"/>
    </row>
    <row r="32" spans="1:12" ht="23.15" customHeight="1" x14ac:dyDescent="0.2">
      <c r="A32" s="92"/>
      <c r="B32" s="92"/>
      <c r="C32" s="352" t="s">
        <v>155</v>
      </c>
      <c r="D32" s="412"/>
      <c r="E32" s="412"/>
      <c r="F32" s="412"/>
      <c r="G32" s="412"/>
      <c r="H32" s="412"/>
      <c r="I32" s="412"/>
      <c r="J32" s="412"/>
      <c r="K32" s="412"/>
      <c r="L32" s="92"/>
    </row>
    <row r="33" spans="1:12" ht="23.15" customHeight="1" x14ac:dyDescent="0.2">
      <c r="A33" s="92"/>
      <c r="B33" s="92"/>
      <c r="C33" s="352"/>
      <c r="D33" s="412"/>
      <c r="E33" s="412"/>
      <c r="F33" s="412"/>
      <c r="G33" s="412"/>
      <c r="H33" s="412"/>
      <c r="I33" s="412"/>
      <c r="J33" s="412"/>
      <c r="K33" s="412"/>
      <c r="L33" s="92"/>
    </row>
    <row r="34" spans="1:12" ht="23.15" customHeight="1" x14ac:dyDescent="0.2">
      <c r="A34" s="92"/>
      <c r="B34" s="92"/>
      <c r="C34" s="352" t="s">
        <v>156</v>
      </c>
      <c r="D34" s="412"/>
      <c r="E34" s="412"/>
      <c r="F34" s="412"/>
      <c r="G34" s="412"/>
      <c r="H34" s="412"/>
      <c r="I34" s="412"/>
      <c r="J34" s="412"/>
      <c r="K34" s="412"/>
      <c r="L34" s="92"/>
    </row>
    <row r="35" spans="1:12" ht="23.15" customHeight="1" x14ac:dyDescent="0.2">
      <c r="A35" s="92"/>
      <c r="B35" s="92"/>
      <c r="C35" s="352"/>
      <c r="D35" s="412"/>
      <c r="E35" s="412"/>
      <c r="F35" s="412"/>
      <c r="G35" s="412"/>
      <c r="H35" s="412"/>
      <c r="I35" s="412"/>
      <c r="J35" s="412"/>
      <c r="K35" s="412"/>
      <c r="L35" s="92"/>
    </row>
    <row r="36" spans="1:12" ht="36.65" customHeight="1" x14ac:dyDescent="0.2">
      <c r="A36" s="92"/>
      <c r="B36" s="92"/>
      <c r="C36" s="244" t="s">
        <v>500</v>
      </c>
      <c r="D36" s="412"/>
      <c r="E36" s="412"/>
      <c r="F36" s="412"/>
      <c r="G36" s="412"/>
      <c r="H36" s="412"/>
      <c r="I36" s="412"/>
      <c r="J36" s="412"/>
      <c r="K36" s="412"/>
      <c r="L36" s="92"/>
    </row>
    <row r="37" spans="1:12" ht="36.65" customHeight="1" x14ac:dyDescent="0.2">
      <c r="A37" s="92"/>
      <c r="B37" s="92"/>
      <c r="C37" s="434" t="s">
        <v>501</v>
      </c>
      <c r="D37" s="412"/>
      <c r="E37" s="412"/>
      <c r="F37" s="412"/>
      <c r="G37" s="412"/>
      <c r="H37" s="412"/>
      <c r="I37" s="412"/>
      <c r="J37" s="412"/>
      <c r="K37" s="412"/>
      <c r="L37" s="92"/>
    </row>
    <row r="38" spans="1:12" ht="36.5" customHeight="1" x14ac:dyDescent="0.2">
      <c r="A38" s="92"/>
      <c r="B38" s="92"/>
      <c r="C38" s="435"/>
      <c r="D38" s="412"/>
      <c r="E38" s="412"/>
      <c r="F38" s="412"/>
      <c r="G38" s="412"/>
      <c r="H38" s="412"/>
      <c r="I38" s="412"/>
      <c r="J38" s="412"/>
      <c r="K38" s="412"/>
      <c r="L38" s="92"/>
    </row>
    <row r="39" spans="1:12" customFormat="1" x14ac:dyDescent="0.2"/>
    <row r="40" spans="1:12" ht="20.149999999999999" customHeight="1" x14ac:dyDescent="0.2">
      <c r="A40" s="33"/>
      <c r="B40" s="33"/>
      <c r="C40" s="33" t="s">
        <v>263</v>
      </c>
      <c r="D40" s="33"/>
      <c r="E40" s="33"/>
      <c r="F40" s="33"/>
      <c r="G40" s="33"/>
      <c r="H40" s="33"/>
      <c r="I40" s="33"/>
      <c r="J40" s="33"/>
      <c r="K40" s="33"/>
      <c r="L40" s="33"/>
    </row>
    <row r="41" spans="1:12" ht="20.149999999999999" customHeight="1" x14ac:dyDescent="0.2">
      <c r="A41" s="33"/>
      <c r="B41" s="33"/>
      <c r="C41" s="391" t="s">
        <v>282</v>
      </c>
      <c r="D41" s="354" t="s">
        <v>144</v>
      </c>
      <c r="E41" s="352"/>
      <c r="F41" s="352"/>
      <c r="G41" s="352" t="s">
        <v>145</v>
      </c>
      <c r="H41" s="352"/>
      <c r="I41" s="352" t="s">
        <v>146</v>
      </c>
      <c r="J41" s="352"/>
      <c r="K41" s="354" t="s">
        <v>165</v>
      </c>
      <c r="L41" s="33"/>
    </row>
    <row r="42" spans="1:12" ht="20.149999999999999" customHeight="1" x14ac:dyDescent="0.2">
      <c r="A42" s="33"/>
      <c r="B42" s="33"/>
      <c r="C42" s="395"/>
      <c r="D42" s="352"/>
      <c r="E42" s="352"/>
      <c r="F42" s="352"/>
      <c r="G42" s="352"/>
      <c r="H42" s="352"/>
      <c r="I42" s="352"/>
      <c r="J42" s="352"/>
      <c r="K42" s="352"/>
      <c r="L42" s="33"/>
    </row>
    <row r="43" spans="1:12" ht="20.149999999999999" customHeight="1" x14ac:dyDescent="0.2">
      <c r="A43" s="33"/>
      <c r="B43" s="33"/>
      <c r="C43" s="395"/>
      <c r="D43" s="352"/>
      <c r="E43" s="352"/>
      <c r="F43" s="352"/>
      <c r="G43" s="352"/>
      <c r="H43" s="352"/>
      <c r="I43" s="352"/>
      <c r="J43" s="352"/>
      <c r="K43" s="352"/>
      <c r="L43" s="33"/>
    </row>
    <row r="44" spans="1:12" ht="24" customHeight="1" x14ac:dyDescent="0.2">
      <c r="A44" s="33"/>
      <c r="B44" s="33"/>
      <c r="C44" s="395"/>
      <c r="D44" s="353"/>
      <c r="E44" s="353"/>
      <c r="F44" s="353"/>
      <c r="G44" s="415" t="s">
        <v>149</v>
      </c>
      <c r="H44" s="415"/>
      <c r="I44" s="415" t="s">
        <v>148</v>
      </c>
      <c r="J44" s="415"/>
      <c r="K44" s="61"/>
      <c r="L44" s="33"/>
    </row>
    <row r="45" spans="1:12" ht="24" customHeight="1" x14ac:dyDescent="0.2">
      <c r="A45" s="33"/>
      <c r="B45" s="33"/>
      <c r="C45" s="395"/>
      <c r="D45" s="353"/>
      <c r="E45" s="353"/>
      <c r="F45" s="353"/>
      <c r="G45" s="415" t="s">
        <v>149</v>
      </c>
      <c r="H45" s="415"/>
      <c r="I45" s="415" t="s">
        <v>148</v>
      </c>
      <c r="J45" s="415"/>
      <c r="K45" s="61"/>
      <c r="L45" s="33"/>
    </row>
    <row r="46" spans="1:12" ht="24" customHeight="1" x14ac:dyDescent="0.2">
      <c r="A46" s="90"/>
      <c r="B46" s="90"/>
      <c r="C46" s="395"/>
      <c r="D46" s="353"/>
      <c r="E46" s="353"/>
      <c r="F46" s="353"/>
      <c r="G46" s="415" t="s">
        <v>149</v>
      </c>
      <c r="H46" s="415"/>
      <c r="I46" s="415" t="s">
        <v>148</v>
      </c>
      <c r="J46" s="415"/>
      <c r="K46" s="61"/>
      <c r="L46" s="90"/>
    </row>
    <row r="47" spans="1:12" ht="24" customHeight="1" x14ac:dyDescent="0.2">
      <c r="A47" s="33"/>
      <c r="B47" s="33"/>
      <c r="C47" s="395"/>
      <c r="D47" s="353"/>
      <c r="E47" s="353"/>
      <c r="F47" s="353"/>
      <c r="G47" s="415" t="s">
        <v>149</v>
      </c>
      <c r="H47" s="415"/>
      <c r="I47" s="415" t="s">
        <v>148</v>
      </c>
      <c r="J47" s="415"/>
      <c r="K47" s="61"/>
      <c r="L47" s="33"/>
    </row>
    <row r="48" spans="1:12" ht="15" customHeight="1" x14ac:dyDescent="0.2">
      <c r="A48" s="90"/>
      <c r="B48" s="90"/>
      <c r="C48" s="416" t="s">
        <v>162</v>
      </c>
      <c r="D48" s="417" t="s">
        <v>160</v>
      </c>
      <c r="E48" s="418"/>
      <c r="F48" s="418"/>
      <c r="G48" s="418"/>
      <c r="H48" s="418"/>
      <c r="I48" s="418"/>
      <c r="J48" s="418"/>
      <c r="K48" s="419"/>
      <c r="L48" s="90"/>
    </row>
    <row r="49" spans="1:12" ht="15" customHeight="1" x14ac:dyDescent="0.2">
      <c r="A49" s="90"/>
      <c r="B49" s="90"/>
      <c r="C49" s="411"/>
      <c r="D49" s="420"/>
      <c r="E49" s="421"/>
      <c r="F49" s="421"/>
      <c r="G49" s="421"/>
      <c r="H49" s="421"/>
      <c r="I49" s="421"/>
      <c r="J49" s="421"/>
      <c r="K49" s="422"/>
      <c r="L49" s="90"/>
    </row>
    <row r="50" spans="1:12" ht="15" customHeight="1" x14ac:dyDescent="0.2">
      <c r="A50" s="90"/>
      <c r="B50" s="90"/>
      <c r="C50" s="416" t="s">
        <v>147</v>
      </c>
      <c r="D50" s="417" t="s">
        <v>161</v>
      </c>
      <c r="E50" s="418"/>
      <c r="F50" s="418"/>
      <c r="G50" s="418"/>
      <c r="H50" s="418"/>
      <c r="I50" s="418"/>
      <c r="J50" s="418"/>
      <c r="K50" s="419"/>
      <c r="L50" s="90"/>
    </row>
    <row r="51" spans="1:12" ht="15" customHeight="1" x14ac:dyDescent="0.2">
      <c r="A51" s="90"/>
      <c r="B51" s="90"/>
      <c r="C51" s="411"/>
      <c r="D51" s="420"/>
      <c r="E51" s="421"/>
      <c r="F51" s="421"/>
      <c r="G51" s="421"/>
      <c r="H51" s="421"/>
      <c r="I51" s="421"/>
      <c r="J51" s="421"/>
      <c r="K51" s="422"/>
      <c r="L51" s="90"/>
    </row>
    <row r="52" spans="1:12" ht="10" customHeight="1" x14ac:dyDescent="0.2">
      <c r="A52" s="90"/>
      <c r="B52" s="90"/>
      <c r="C52" s="90"/>
      <c r="D52" s="90"/>
      <c r="E52" s="90"/>
      <c r="F52" s="90"/>
      <c r="G52" s="90"/>
      <c r="H52" s="90"/>
      <c r="I52" s="90"/>
      <c r="J52" s="90"/>
      <c r="K52" s="90"/>
      <c r="L52" s="90"/>
    </row>
    <row r="53" spans="1:12" ht="20.149999999999999" customHeight="1" x14ac:dyDescent="0.2">
      <c r="A53" s="90"/>
      <c r="B53" s="90"/>
      <c r="C53" s="90" t="s">
        <v>264</v>
      </c>
      <c r="D53" s="90"/>
      <c r="E53" s="90"/>
      <c r="F53" s="90"/>
      <c r="G53" s="90"/>
      <c r="H53" s="90"/>
      <c r="I53" s="90"/>
      <c r="J53" s="90"/>
      <c r="K53" s="90"/>
      <c r="L53" s="90"/>
    </row>
    <row r="54" spans="1:12" ht="20.149999999999999" customHeight="1" x14ac:dyDescent="0.2">
      <c r="A54" s="90"/>
      <c r="B54" s="90"/>
      <c r="C54" s="354" t="s">
        <v>164</v>
      </c>
      <c r="D54" s="352" t="s">
        <v>150</v>
      </c>
      <c r="E54" s="352"/>
      <c r="F54" s="352"/>
      <c r="G54" s="437" t="s">
        <v>151</v>
      </c>
      <c r="H54" s="438"/>
      <c r="I54" s="438"/>
      <c r="J54" s="426"/>
      <c r="K54" s="391" t="s">
        <v>260</v>
      </c>
      <c r="L54" s="90"/>
    </row>
    <row r="55" spans="1:12" ht="20.149999999999999" customHeight="1" x14ac:dyDescent="0.2">
      <c r="A55" s="90"/>
      <c r="B55" s="90"/>
      <c r="C55" s="352"/>
      <c r="D55" s="352"/>
      <c r="E55" s="352"/>
      <c r="F55" s="352"/>
      <c r="G55" s="439"/>
      <c r="H55" s="440"/>
      <c r="I55" s="440"/>
      <c r="J55" s="441"/>
      <c r="K55" s="410"/>
      <c r="L55" s="90"/>
    </row>
    <row r="56" spans="1:12" ht="17.25" customHeight="1" x14ac:dyDescent="0.2">
      <c r="A56" s="106"/>
      <c r="B56" s="91"/>
      <c r="C56" s="352"/>
      <c r="D56" s="352"/>
      <c r="E56" s="352"/>
      <c r="F56" s="352"/>
      <c r="G56" s="427"/>
      <c r="H56" s="442"/>
      <c r="I56" s="442"/>
      <c r="J56" s="428"/>
      <c r="K56" s="411"/>
      <c r="L56" s="91"/>
    </row>
    <row r="57" spans="1:12" ht="30" customHeight="1" x14ac:dyDescent="0.2">
      <c r="A57" s="92"/>
      <c r="B57" s="92"/>
      <c r="C57" s="352"/>
      <c r="D57" s="412"/>
      <c r="E57" s="412"/>
      <c r="F57" s="412"/>
      <c r="G57" s="413"/>
      <c r="H57" s="414"/>
      <c r="I57" s="414"/>
      <c r="J57" s="436"/>
      <c r="K57" s="61"/>
      <c r="L57" s="92"/>
    </row>
    <row r="58" spans="1:12" ht="30" customHeight="1" x14ac:dyDescent="0.2">
      <c r="A58" s="92"/>
      <c r="B58" s="92"/>
      <c r="C58" s="352"/>
      <c r="D58" s="413"/>
      <c r="E58" s="414"/>
      <c r="F58" s="414"/>
      <c r="G58" s="413"/>
      <c r="H58" s="414"/>
      <c r="I58" s="414"/>
      <c r="J58" s="436"/>
      <c r="K58" s="61"/>
      <c r="L58" s="92"/>
    </row>
    <row r="59" spans="1:12" ht="30" customHeight="1" x14ac:dyDescent="0.2">
      <c r="A59" s="92"/>
      <c r="B59" s="92"/>
      <c r="C59" s="352"/>
      <c r="D59" s="413"/>
      <c r="E59" s="414"/>
      <c r="F59" s="414"/>
      <c r="G59" s="413"/>
      <c r="H59" s="414"/>
      <c r="I59" s="414"/>
      <c r="J59" s="436"/>
      <c r="K59" s="61"/>
      <c r="L59" s="92"/>
    </row>
    <row r="60" spans="1:12" ht="30" customHeight="1" x14ac:dyDescent="0.2">
      <c r="A60" s="92"/>
      <c r="B60" s="92"/>
      <c r="C60" s="352"/>
      <c r="D60" s="413"/>
      <c r="E60" s="414"/>
      <c r="F60" s="414"/>
      <c r="G60" s="413"/>
      <c r="H60" s="414"/>
      <c r="I60" s="414"/>
      <c r="J60" s="436"/>
      <c r="K60" s="61"/>
      <c r="L60" s="92"/>
    </row>
    <row r="61" spans="1:12" ht="30" customHeight="1" x14ac:dyDescent="0.2">
      <c r="A61" s="92"/>
      <c r="B61" s="92"/>
      <c r="C61" s="352"/>
      <c r="D61" s="413"/>
      <c r="E61" s="414"/>
      <c r="F61" s="414"/>
      <c r="G61" s="413"/>
      <c r="H61" s="414"/>
      <c r="I61" s="414"/>
      <c r="J61" s="436"/>
      <c r="K61" s="61"/>
      <c r="L61" s="92"/>
    </row>
    <row r="62" spans="1:12" ht="10" customHeight="1" x14ac:dyDescent="0.2">
      <c r="A62" s="92"/>
      <c r="B62" s="92"/>
      <c r="C62" s="92"/>
      <c r="D62" s="92"/>
      <c r="E62" s="92"/>
      <c r="F62" s="92"/>
      <c r="G62" s="92"/>
      <c r="H62" s="92"/>
      <c r="I62" s="92"/>
      <c r="J62" s="92"/>
      <c r="K62" s="92"/>
      <c r="L62" s="92"/>
    </row>
    <row r="63" spans="1:12" ht="10" customHeight="1" x14ac:dyDescent="0.2">
      <c r="A63" s="92"/>
      <c r="B63" s="92"/>
      <c r="C63" s="92"/>
      <c r="D63" s="92"/>
      <c r="E63" s="92"/>
      <c r="F63" s="92"/>
      <c r="G63" s="92"/>
      <c r="H63" s="92"/>
      <c r="I63" s="92"/>
      <c r="J63" s="92"/>
      <c r="K63" s="92"/>
      <c r="L63" s="92"/>
    </row>
    <row r="64" spans="1:12" x14ac:dyDescent="0.2">
      <c r="A64" s="92"/>
      <c r="B64" s="92"/>
      <c r="C64" s="92"/>
      <c r="D64" s="92"/>
      <c r="E64" s="92"/>
      <c r="F64" s="92"/>
      <c r="G64" s="92"/>
      <c r="H64" s="92"/>
      <c r="I64" s="92"/>
      <c r="J64" s="92"/>
      <c r="K64" s="92"/>
      <c r="L64" s="92"/>
    </row>
  </sheetData>
  <sheetProtection algorithmName="SHA-512" hashValue="YIdO4V79bFF9Iuaeo281g8F2EiFhYQXGa9OhF27j3WGY6bU0X1gpGKWRA+SCDZ5jaBvUFYe0eBqtHzIkzaZX7w==" saltValue="9j+ZDF/w+V+hMreTSOFsXQ==" spinCount="100000" sheet="1" formatCells="0" formatRows="0" insertRows="0"/>
  <dataConsolidate/>
  <mergeCells count="75">
    <mergeCell ref="D10:J10"/>
    <mergeCell ref="D7:E7"/>
    <mergeCell ref="C15:C16"/>
    <mergeCell ref="D16:E16"/>
    <mergeCell ref="D20:K20"/>
    <mergeCell ref="D21:K21"/>
    <mergeCell ref="F16:K16"/>
    <mergeCell ref="D3:I3"/>
    <mergeCell ref="D15:E15"/>
    <mergeCell ref="G44:H44"/>
    <mergeCell ref="I44:J44"/>
    <mergeCell ref="D13:E13"/>
    <mergeCell ref="D6:E6"/>
    <mergeCell ref="D9:E9"/>
    <mergeCell ref="D12:F12"/>
    <mergeCell ref="D18:K18"/>
    <mergeCell ref="D44:F44"/>
    <mergeCell ref="F15:K15"/>
    <mergeCell ref="K41:K43"/>
    <mergeCell ref="J26:K26"/>
    <mergeCell ref="H25:I25"/>
    <mergeCell ref="G46:H46"/>
    <mergeCell ref="D61:F61"/>
    <mergeCell ref="D47:F47"/>
    <mergeCell ref="D45:F45"/>
    <mergeCell ref="G61:J61"/>
    <mergeCell ref="I46:J46"/>
    <mergeCell ref="D46:F46"/>
    <mergeCell ref="G45:H45"/>
    <mergeCell ref="I45:J45"/>
    <mergeCell ref="D59:F59"/>
    <mergeCell ref="D60:F60"/>
    <mergeCell ref="G54:J56"/>
    <mergeCell ref="G57:J57"/>
    <mergeCell ref="G58:J58"/>
    <mergeCell ref="G59:J59"/>
    <mergeCell ref="G60:J60"/>
    <mergeCell ref="D36:K38"/>
    <mergeCell ref="C32:C33"/>
    <mergeCell ref="C34:C35"/>
    <mergeCell ref="C30:C31"/>
    <mergeCell ref="D30:G30"/>
    <mergeCell ref="H30:K30"/>
    <mergeCell ref="D32:K33"/>
    <mergeCell ref="D34:K35"/>
    <mergeCell ref="D31:G31"/>
    <mergeCell ref="H31:K31"/>
    <mergeCell ref="C37:C38"/>
    <mergeCell ref="C22:C26"/>
    <mergeCell ref="D22:G23"/>
    <mergeCell ref="D24:G24"/>
    <mergeCell ref="D25:G25"/>
    <mergeCell ref="D26:G26"/>
    <mergeCell ref="H26:I26"/>
    <mergeCell ref="H22:I23"/>
    <mergeCell ref="J22:K23"/>
    <mergeCell ref="H24:I24"/>
    <mergeCell ref="J24:K24"/>
    <mergeCell ref="J25:K25"/>
    <mergeCell ref="A1:L1"/>
    <mergeCell ref="K54:K56"/>
    <mergeCell ref="D54:F56"/>
    <mergeCell ref="D57:F57"/>
    <mergeCell ref="D58:F58"/>
    <mergeCell ref="C54:C61"/>
    <mergeCell ref="G47:H47"/>
    <mergeCell ref="I47:J47"/>
    <mergeCell ref="C41:C47"/>
    <mergeCell ref="C50:C51"/>
    <mergeCell ref="C48:C49"/>
    <mergeCell ref="D48:K49"/>
    <mergeCell ref="D50:K51"/>
    <mergeCell ref="D41:F43"/>
    <mergeCell ref="G41:H43"/>
    <mergeCell ref="I41:J43"/>
  </mergeCells>
  <phoneticPr fontId="2"/>
  <conditionalFormatting sqref="D9">
    <cfRule type="expression" dxfId="32" priority="7">
      <formula>OR($D$3="法人(中小企業)",$D$3="個人事業主",$D$3="特定非営利活動法人")</formula>
    </cfRule>
  </conditionalFormatting>
  <conditionalFormatting sqref="D7:F7">
    <cfRule type="expression" dxfId="31" priority="1">
      <formula>$D$3="創業前の個人"</formula>
    </cfRule>
  </conditionalFormatting>
  <conditionalFormatting sqref="D12:F12">
    <cfRule type="expression" dxfId="30" priority="25">
      <formula>OR($D$3="法人(中小企業)",$D$3="特定非営利活動法人")</formula>
    </cfRule>
  </conditionalFormatting>
  <conditionalFormatting sqref="D6:J6 D31 H31">
    <cfRule type="expression" dxfId="29" priority="30">
      <formula>$D$3="創業前の個人"</formula>
    </cfRule>
  </conditionalFormatting>
  <conditionalFormatting sqref="D10:J10">
    <cfRule type="expression" dxfId="28" priority="2">
      <formula>OR($D$3="法人(中小企業)",$D$3="個人事業主",$D$3="特定非営利活動法人")</formula>
    </cfRule>
  </conditionalFormatting>
  <conditionalFormatting sqref="D13:J13">
    <cfRule type="expression" dxfId="27" priority="24">
      <formula>OR($D$3="法人(中小企業)",$D$3="特定非営利活動法人",$D$12="無")</formula>
    </cfRule>
  </conditionalFormatting>
  <conditionalFormatting sqref="D18:K18">
    <cfRule type="expression" dxfId="26" priority="22">
      <formula>OR($D$3="法人(中小企業)",$D$3="個人事業主",$D$3="創業前の個人")</formula>
    </cfRule>
  </conditionalFormatting>
  <conditionalFormatting sqref="D32:K38">
    <cfRule type="expression" dxfId="25" priority="18">
      <formula>$D$3="創業前の個人"</formula>
    </cfRule>
  </conditionalFormatting>
  <conditionalFormatting sqref="D44:K51">
    <cfRule type="expression" dxfId="24" priority="20">
      <formula>OR($D$3="個人事業主",$D$3="特定非営利活動法人",$D$3="創業前の個人")</formula>
    </cfRule>
  </conditionalFormatting>
  <conditionalFormatting sqref="D57:K61">
    <cfRule type="expression" dxfId="23" priority="19">
      <formula>OR($D$3="個人事業主",$D$3="創業前の個人")</formula>
    </cfRule>
  </conditionalFormatting>
  <conditionalFormatting sqref="F9:J9">
    <cfRule type="expression" dxfId="22" priority="26">
      <formula>OR($D$3="法人(中小企業)",$D$3="個人事業主",$D$3="特定非営利活動法人")</formula>
    </cfRule>
  </conditionalFormatting>
  <conditionalFormatting sqref="F15:K15 F16">
    <cfRule type="expression" dxfId="21" priority="21">
      <formula>$D$3="特定非営利活動法人"</formula>
    </cfRule>
  </conditionalFormatting>
  <conditionalFormatting sqref="W40:W1048576 W1:W6 W8:W9 W11:W38">
    <cfRule type="duplicateValues" dxfId="20" priority="33"/>
  </conditionalFormatting>
  <dataValidations count="7">
    <dataValidation type="list" allowBlank="1" showInputMessage="1" showErrorMessage="1" sqref="D18:K18" xr:uid="{00000000-0002-0000-0400-000001000000}">
      <formula1>"　,中小企業者の振興に資する事業を行い、中小企業者と連携して事業を行う（事業の共同実施等）もの,中小企業者の支援を行うために中小企業者が主体となって設立するもの"</formula1>
    </dataValidation>
    <dataValidation type="list" allowBlank="1" showInputMessage="1" showErrorMessage="1" sqref="D3:I3" xr:uid="{00000000-0002-0000-0400-000002000000}">
      <formula1>"　,個人事業主,法人(中小企業),特定非営利活動法人,創業前の個人"</formula1>
    </dataValidation>
    <dataValidation type="list" allowBlank="1" showInputMessage="1" showErrorMessage="1" sqref="D12:F12" xr:uid="{00000000-0002-0000-0400-000003000000}">
      <formula1>"　,有,無"</formula1>
    </dataValidation>
    <dataValidation type="list" allowBlank="1" showInputMessage="1" showErrorMessage="1" sqref="K44:K47" xr:uid="{00000000-0002-0000-0400-000004000000}">
      <formula1>"　,大企業,否"</formula1>
    </dataValidation>
    <dataValidation type="list" allowBlank="1" showInputMessage="1" showErrorMessage="1" sqref="K57:K61" xr:uid="{00000000-0002-0000-0400-000005000000}">
      <formula1>"　,兼務あり,なし"</formula1>
    </dataValidation>
    <dataValidation type="list" allowBlank="1" showInputMessage="1" showErrorMessage="1" sqref="H24:I26" xr:uid="{00000000-0002-0000-0400-000006000000}">
      <formula1>"　,取得済,取得見込"</formula1>
    </dataValidation>
    <dataValidation type="list" allowBlank="1" showInputMessage="1" showErrorMessage="1" sqref="H22:I26" xr:uid="{00000000-0002-0000-0400-000000000000}">
      <formula1>"選択してください,個人事業主,法人(中小企業),特定非営利活動法人,創業前の個人"</formula1>
    </dataValidation>
  </dataValidations>
  <pageMargins left="0.55118110236220474" right="0.55118110236220474" top="0.51181102362204722" bottom="0.31496062992125984" header="0.31496062992125984" footer="0.31496062992125984"/>
  <pageSetup paperSize="9" scale="88" firstPageNumber="12" fitToHeight="0" orientation="portrait" r:id="rId1"/>
  <headerFooter>
    <oddFooter>&amp;C&amp;P</oddFooter>
  </headerFooter>
  <rowBreaks count="1" manualBreakCount="1">
    <brk id="27" max="11" man="1"/>
  </row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8000000}">
          <x14:formula1>
            <xm:f>支援事業の利用状況!$T$2:$T$14</xm:f>
          </x14:formula1>
          <xm:sqref>G13 G6 G9 D7 L7:N7 D22:F23</xm:sqref>
        </x14:dataValidation>
        <x14:dataValidation type="list" allowBlank="1" showInputMessage="1" showErrorMessage="1" xr:uid="{00000000-0002-0000-0400-000009000000}">
          <x14:formula1>
            <xm:f>支援事業の利用状況!$U$2:$U$34</xm:f>
          </x14:formula1>
          <xm:sqref>I6:I7 I13 I9</xm:sqref>
        </x14:dataValidation>
        <x14:dataValidation type="list" allowBlank="1" showInputMessage="1" showErrorMessage="1" xr:uid="{00000000-0002-0000-0400-00000A000000}">
          <x14:formula1>
            <xm:f>支援事業の利用状況!$AB$1:$AB$100</xm:f>
          </x14:formula1>
          <xm:sqref>F16:K16</xm:sqref>
        </x14:dataValidation>
        <x14:dataValidation type="list" allowBlank="1" showInputMessage="1" showErrorMessage="1" xr:uid="{00000000-0002-0000-0400-00000B000000}">
          <x14:formula1>
            <xm:f>支援事業の利用状況!$S$2:$S$8</xm:f>
          </x14:formula1>
          <xm:sqref>D6:D7 E6</xm:sqref>
        </x14:dataValidation>
        <x14:dataValidation type="list" allowBlank="1" showInputMessage="1" showErrorMessage="1" xr:uid="{00000000-0002-0000-0400-000007000000}">
          <x14:formula1>
            <xm:f>支援事業の利用状況!$V$2:$V$7</xm:f>
          </x14:formula1>
          <xm:sqref>D13:E13 D9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1DD65"/>
    <pageSetUpPr fitToPage="1"/>
  </sheetPr>
  <dimension ref="A1:L250"/>
  <sheetViews>
    <sheetView view="pageBreakPreview" zoomScale="70" zoomScaleNormal="100" zoomScaleSheetLayoutView="70" workbookViewId="0">
      <selection activeCell="B90" sqref="B90:J99"/>
    </sheetView>
  </sheetViews>
  <sheetFormatPr defaultColWidth="8.81640625" defaultRowHeight="13" x14ac:dyDescent="0.2"/>
  <cols>
    <col min="1" max="1" width="2.6328125" style="107" customWidth="1"/>
    <col min="2" max="10" width="11.453125" style="107" customWidth="1"/>
    <col min="11" max="12" width="1.6328125" style="107" customWidth="1"/>
    <col min="13" max="16384" width="8.81640625" style="107"/>
  </cols>
  <sheetData>
    <row r="1" spans="1:12" ht="13" customHeight="1" x14ac:dyDescent="0.2">
      <c r="A1" s="468"/>
      <c r="B1" s="468"/>
      <c r="C1" s="468"/>
      <c r="D1" s="468"/>
      <c r="E1" s="468"/>
      <c r="F1" s="468"/>
      <c r="G1" s="468"/>
      <c r="H1" s="468"/>
      <c r="I1" s="468"/>
      <c r="J1" s="468"/>
      <c r="K1" s="468"/>
      <c r="L1" s="468"/>
    </row>
    <row r="2" spans="1:12" ht="13" customHeight="1" x14ac:dyDescent="0.2">
      <c r="B2" s="469" t="s">
        <v>283</v>
      </c>
      <c r="C2" s="470"/>
      <c r="D2" s="470"/>
      <c r="E2" s="470"/>
      <c r="F2" s="470"/>
      <c r="G2" s="470"/>
      <c r="H2" s="470"/>
      <c r="I2" s="470"/>
      <c r="J2" s="470"/>
    </row>
    <row r="3" spans="1:12" ht="13" customHeight="1" x14ac:dyDescent="0.2">
      <c r="B3" s="470"/>
      <c r="C3" s="470"/>
      <c r="D3" s="470"/>
      <c r="E3" s="470"/>
      <c r="F3" s="470"/>
      <c r="G3" s="470"/>
      <c r="H3" s="470"/>
      <c r="I3" s="470"/>
      <c r="J3" s="470"/>
    </row>
    <row r="4" spans="1:12" ht="13" customHeight="1" x14ac:dyDescent="0.2">
      <c r="B4" s="470"/>
      <c r="C4" s="470"/>
      <c r="D4" s="470"/>
      <c r="E4" s="470"/>
      <c r="F4" s="470"/>
      <c r="G4" s="470"/>
      <c r="H4" s="470"/>
      <c r="I4" s="470"/>
      <c r="J4" s="470"/>
    </row>
    <row r="5" spans="1:12" ht="13" customHeight="1" x14ac:dyDescent="0.2">
      <c r="B5" s="470"/>
      <c r="C5" s="470"/>
      <c r="D5" s="470"/>
      <c r="E5" s="470"/>
      <c r="F5" s="470"/>
      <c r="G5" s="470"/>
      <c r="H5" s="470"/>
      <c r="I5" s="470"/>
      <c r="J5" s="470"/>
    </row>
    <row r="6" spans="1:12" ht="13" customHeight="1" x14ac:dyDescent="0.2">
      <c r="B6" s="470"/>
      <c r="C6" s="470"/>
      <c r="D6" s="470"/>
      <c r="E6" s="470"/>
      <c r="F6" s="470"/>
      <c r="G6" s="470"/>
      <c r="H6" s="470"/>
      <c r="I6" s="470"/>
      <c r="J6" s="470"/>
    </row>
    <row r="7" spans="1:12" ht="13" customHeight="1" x14ac:dyDescent="0.2">
      <c r="B7" s="470"/>
      <c r="C7" s="470"/>
      <c r="D7" s="470"/>
      <c r="E7" s="470"/>
      <c r="F7" s="470"/>
      <c r="G7" s="470"/>
      <c r="H7" s="470"/>
      <c r="I7" s="470"/>
      <c r="J7" s="470"/>
    </row>
    <row r="8" spans="1:12" ht="13" customHeight="1" x14ac:dyDescent="0.2">
      <c r="B8" s="107" t="s">
        <v>166</v>
      </c>
    </row>
    <row r="9" spans="1:12" ht="13" customHeight="1" x14ac:dyDescent="0.2">
      <c r="B9" s="464" t="s">
        <v>284</v>
      </c>
      <c r="C9" s="465"/>
      <c r="D9" s="465"/>
      <c r="E9" s="465"/>
      <c r="F9" s="465"/>
      <c r="G9" s="465"/>
      <c r="H9" s="465"/>
      <c r="I9" s="465"/>
      <c r="J9" s="465"/>
    </row>
    <row r="10" spans="1:12" ht="13" customHeight="1" x14ac:dyDescent="0.2">
      <c r="B10" s="465"/>
      <c r="C10" s="465"/>
      <c r="D10" s="465"/>
      <c r="E10" s="465"/>
      <c r="F10" s="465"/>
      <c r="G10" s="465"/>
      <c r="H10" s="465"/>
      <c r="I10" s="465"/>
      <c r="J10" s="465"/>
    </row>
    <row r="11" spans="1:12" ht="13" customHeight="1" x14ac:dyDescent="0.2">
      <c r="B11" s="465"/>
      <c r="C11" s="465"/>
      <c r="D11" s="465"/>
      <c r="E11" s="465"/>
      <c r="F11" s="465"/>
      <c r="G11" s="465"/>
      <c r="H11" s="465"/>
      <c r="I11" s="465"/>
      <c r="J11" s="465"/>
    </row>
    <row r="12" spans="1:12" ht="13" customHeight="1" x14ac:dyDescent="0.2">
      <c r="B12" s="465"/>
      <c r="C12" s="465"/>
      <c r="D12" s="465"/>
      <c r="E12" s="465"/>
      <c r="F12" s="465"/>
      <c r="G12" s="465"/>
      <c r="H12" s="465"/>
      <c r="I12" s="465"/>
      <c r="J12" s="465"/>
    </row>
    <row r="13" spans="1:12" ht="19" customHeight="1" x14ac:dyDescent="0.2">
      <c r="B13" s="463"/>
      <c r="C13" s="463"/>
      <c r="D13" s="463"/>
      <c r="E13" s="463"/>
      <c r="F13" s="463"/>
      <c r="G13" s="463"/>
      <c r="H13" s="463"/>
      <c r="I13" s="463"/>
      <c r="J13" s="463"/>
    </row>
    <row r="14" spans="1:12" ht="19" customHeight="1" x14ac:dyDescent="0.2">
      <c r="A14" s="97"/>
      <c r="B14" s="463"/>
      <c r="C14" s="463"/>
      <c r="D14" s="463"/>
      <c r="E14" s="463"/>
      <c r="F14" s="463"/>
      <c r="G14" s="463"/>
      <c r="H14" s="463"/>
      <c r="I14" s="463"/>
      <c r="J14" s="463"/>
      <c r="K14" s="97"/>
    </row>
    <row r="15" spans="1:12" ht="19" customHeight="1" x14ac:dyDescent="0.2">
      <c r="B15" s="463"/>
      <c r="C15" s="463"/>
      <c r="D15" s="463"/>
      <c r="E15" s="463"/>
      <c r="F15" s="463"/>
      <c r="G15" s="463"/>
      <c r="H15" s="463"/>
      <c r="I15" s="463"/>
      <c r="J15" s="463"/>
    </row>
    <row r="16" spans="1:12" ht="19" customHeight="1" x14ac:dyDescent="0.2">
      <c r="B16" s="463"/>
      <c r="C16" s="463"/>
      <c r="D16" s="463"/>
      <c r="E16" s="463"/>
      <c r="F16" s="463"/>
      <c r="G16" s="463"/>
      <c r="H16" s="463"/>
      <c r="I16" s="463"/>
      <c r="J16" s="463"/>
    </row>
    <row r="17" spans="2:10" ht="19" customHeight="1" x14ac:dyDescent="0.2">
      <c r="B17" s="463"/>
      <c r="C17" s="463"/>
      <c r="D17" s="463"/>
      <c r="E17" s="463"/>
      <c r="F17" s="463"/>
      <c r="G17" s="463"/>
      <c r="H17" s="463"/>
      <c r="I17" s="463"/>
      <c r="J17" s="463"/>
    </row>
    <row r="18" spans="2:10" ht="19" customHeight="1" x14ac:dyDescent="0.2">
      <c r="B18" s="463"/>
      <c r="C18" s="463"/>
      <c r="D18" s="463"/>
      <c r="E18" s="463"/>
      <c r="F18" s="463"/>
      <c r="G18" s="463"/>
      <c r="H18" s="463"/>
      <c r="I18" s="463"/>
      <c r="J18" s="463"/>
    </row>
    <row r="19" spans="2:10" ht="18.649999999999999" customHeight="1" x14ac:dyDescent="0.2">
      <c r="B19" s="463"/>
      <c r="C19" s="463"/>
      <c r="D19" s="463"/>
      <c r="E19" s="463"/>
      <c r="F19" s="463"/>
      <c r="G19" s="463"/>
      <c r="H19" s="463"/>
      <c r="I19" s="463"/>
      <c r="J19" s="463"/>
    </row>
    <row r="20" spans="2:10" ht="18.649999999999999" customHeight="1" x14ac:dyDescent="0.2">
      <c r="B20" s="463"/>
      <c r="C20" s="463"/>
      <c r="D20" s="463"/>
      <c r="E20" s="463"/>
      <c r="F20" s="463"/>
      <c r="G20" s="463"/>
      <c r="H20" s="463"/>
      <c r="I20" s="463"/>
      <c r="J20" s="463"/>
    </row>
    <row r="21" spans="2:10" ht="19" customHeight="1" x14ac:dyDescent="0.2">
      <c r="B21" s="463"/>
      <c r="C21" s="463"/>
      <c r="D21" s="463"/>
      <c r="E21" s="463"/>
      <c r="F21" s="463"/>
      <c r="G21" s="463"/>
      <c r="H21" s="463"/>
      <c r="I21" s="463"/>
      <c r="J21" s="463"/>
    </row>
    <row r="22" spans="2:10" ht="19" customHeight="1" x14ac:dyDescent="0.2">
      <c r="B22" s="463"/>
      <c r="C22" s="463"/>
      <c r="D22" s="463"/>
      <c r="E22" s="463"/>
      <c r="F22" s="463"/>
      <c r="G22" s="463"/>
      <c r="H22" s="463"/>
      <c r="I22" s="463"/>
      <c r="J22" s="463"/>
    </row>
    <row r="23" spans="2:10" ht="19" customHeight="1" x14ac:dyDescent="0.2">
      <c r="B23" s="463"/>
      <c r="C23" s="463"/>
      <c r="D23" s="463"/>
      <c r="E23" s="463"/>
      <c r="F23" s="463"/>
      <c r="G23" s="463"/>
      <c r="H23" s="463"/>
      <c r="I23" s="463"/>
      <c r="J23" s="463"/>
    </row>
    <row r="24" spans="2:10" ht="19" customHeight="1" x14ac:dyDescent="0.2">
      <c r="B24" s="463"/>
      <c r="C24" s="463"/>
      <c r="D24" s="463"/>
      <c r="E24" s="463"/>
      <c r="F24" s="463"/>
      <c r="G24" s="463"/>
      <c r="H24" s="463"/>
      <c r="I24" s="463"/>
      <c r="J24" s="463"/>
    </row>
    <row r="25" spans="2:10" ht="18.649999999999999" customHeight="1" x14ac:dyDescent="0.2">
      <c r="B25" s="463"/>
      <c r="C25" s="463"/>
      <c r="D25" s="463"/>
      <c r="E25" s="463"/>
      <c r="F25" s="463"/>
      <c r="G25" s="463"/>
      <c r="H25" s="463"/>
      <c r="I25" s="463"/>
      <c r="J25" s="463"/>
    </row>
    <row r="26" spans="2:10" ht="19" customHeight="1" x14ac:dyDescent="0.2">
      <c r="B26" s="463"/>
      <c r="C26" s="463"/>
      <c r="D26" s="463"/>
      <c r="E26" s="463"/>
      <c r="F26" s="463"/>
      <c r="G26" s="463"/>
      <c r="H26" s="463"/>
      <c r="I26" s="463"/>
      <c r="J26" s="463"/>
    </row>
    <row r="27" spans="2:10" ht="19" customHeight="1" x14ac:dyDescent="0.2">
      <c r="B27" s="463"/>
      <c r="C27" s="463"/>
      <c r="D27" s="463"/>
      <c r="E27" s="463"/>
      <c r="F27" s="463"/>
      <c r="G27" s="463"/>
      <c r="H27" s="463"/>
      <c r="I27" s="463"/>
      <c r="J27" s="463"/>
    </row>
    <row r="28" spans="2:10" ht="19" customHeight="1" x14ac:dyDescent="0.2">
      <c r="B28" s="463"/>
      <c r="C28" s="463"/>
      <c r="D28" s="463"/>
      <c r="E28" s="463"/>
      <c r="F28" s="463"/>
      <c r="G28" s="463"/>
      <c r="H28" s="463"/>
      <c r="I28" s="463"/>
      <c r="J28" s="463"/>
    </row>
    <row r="29" spans="2:10" ht="19" customHeight="1" x14ac:dyDescent="0.2">
      <c r="B29" s="463"/>
      <c r="C29" s="463"/>
      <c r="D29" s="463"/>
      <c r="E29" s="463"/>
      <c r="F29" s="463"/>
      <c r="G29" s="463"/>
      <c r="H29" s="463"/>
      <c r="I29" s="463"/>
      <c r="J29" s="463"/>
    </row>
    <row r="30" spans="2:10" ht="19" customHeight="1" x14ac:dyDescent="0.2">
      <c r="B30" s="463"/>
      <c r="C30" s="463"/>
      <c r="D30" s="463"/>
      <c r="E30" s="463"/>
      <c r="F30" s="463"/>
      <c r="G30" s="463"/>
      <c r="H30" s="463"/>
      <c r="I30" s="463"/>
      <c r="J30" s="463"/>
    </row>
    <row r="31" spans="2:10" ht="19" customHeight="1" x14ac:dyDescent="0.2">
      <c r="B31" s="463"/>
      <c r="C31" s="463"/>
      <c r="D31" s="463"/>
      <c r="E31" s="463"/>
      <c r="F31" s="463"/>
      <c r="G31" s="463"/>
      <c r="H31" s="463"/>
      <c r="I31" s="463"/>
      <c r="J31" s="463"/>
    </row>
    <row r="32" spans="2:10" ht="19" customHeight="1" x14ac:dyDescent="0.2">
      <c r="B32" s="463"/>
      <c r="C32" s="463"/>
      <c r="D32" s="463"/>
      <c r="E32" s="463"/>
      <c r="F32" s="463"/>
      <c r="G32" s="463"/>
      <c r="H32" s="463"/>
      <c r="I32" s="463"/>
      <c r="J32" s="463"/>
    </row>
    <row r="33" spans="2:10" ht="19" customHeight="1" x14ac:dyDescent="0.2">
      <c r="B33" s="463"/>
      <c r="C33" s="463"/>
      <c r="D33" s="463"/>
      <c r="E33" s="463"/>
      <c r="F33" s="463"/>
      <c r="G33" s="463"/>
      <c r="H33" s="463"/>
      <c r="I33" s="463"/>
      <c r="J33" s="463"/>
    </row>
    <row r="34" spans="2:10" ht="19" customHeight="1" x14ac:dyDescent="0.2">
      <c r="B34" s="463"/>
      <c r="C34" s="463"/>
      <c r="D34" s="463"/>
      <c r="E34" s="463"/>
      <c r="F34" s="463"/>
      <c r="G34" s="463"/>
      <c r="H34" s="463"/>
      <c r="I34" s="463"/>
      <c r="J34" s="463"/>
    </row>
    <row r="35" spans="2:10" ht="19" customHeight="1" x14ac:dyDescent="0.2">
      <c r="B35" s="463"/>
      <c r="C35" s="463"/>
      <c r="D35" s="463"/>
      <c r="E35" s="463"/>
      <c r="F35" s="463"/>
      <c r="G35" s="463"/>
      <c r="H35" s="463"/>
      <c r="I35" s="463"/>
      <c r="J35" s="463"/>
    </row>
    <row r="36" spans="2:10" ht="19" customHeight="1" x14ac:dyDescent="0.2">
      <c r="B36" s="463"/>
      <c r="C36" s="463"/>
      <c r="D36" s="463"/>
      <c r="E36" s="463"/>
      <c r="F36" s="463"/>
      <c r="G36" s="463"/>
      <c r="H36" s="463"/>
      <c r="I36" s="463"/>
      <c r="J36" s="463"/>
    </row>
    <row r="37" spans="2:10" ht="19" customHeight="1" x14ac:dyDescent="0.2">
      <c r="B37" s="463"/>
      <c r="C37" s="463"/>
      <c r="D37" s="463"/>
      <c r="E37" s="463"/>
      <c r="F37" s="463"/>
      <c r="G37" s="463"/>
      <c r="H37" s="463"/>
      <c r="I37" s="463"/>
      <c r="J37" s="463"/>
    </row>
    <row r="38" spans="2:10" ht="19" customHeight="1" x14ac:dyDescent="0.2">
      <c r="B38" s="463"/>
      <c r="C38" s="463"/>
      <c r="D38" s="463"/>
      <c r="E38" s="463"/>
      <c r="F38" s="463"/>
      <c r="G38" s="463"/>
      <c r="H38" s="463"/>
      <c r="I38" s="463"/>
      <c r="J38" s="463"/>
    </row>
    <row r="39" spans="2:10" ht="19" customHeight="1" x14ac:dyDescent="0.2">
      <c r="B39" s="463"/>
      <c r="C39" s="463"/>
      <c r="D39" s="463"/>
      <c r="E39" s="463"/>
      <c r="F39" s="463"/>
      <c r="G39" s="463"/>
      <c r="H39" s="463"/>
      <c r="I39" s="463"/>
      <c r="J39" s="463"/>
    </row>
    <row r="40" spans="2:10" ht="19" customHeight="1" x14ac:dyDescent="0.2">
      <c r="B40" s="463"/>
      <c r="C40" s="463"/>
      <c r="D40" s="463"/>
      <c r="E40" s="463"/>
      <c r="F40" s="463"/>
      <c r="G40" s="463"/>
      <c r="H40" s="463"/>
      <c r="I40" s="463"/>
      <c r="J40" s="463"/>
    </row>
    <row r="41" spans="2:10" ht="19" customHeight="1" x14ac:dyDescent="0.2">
      <c r="B41" s="463"/>
      <c r="C41" s="463"/>
      <c r="D41" s="463"/>
      <c r="E41" s="463"/>
      <c r="F41" s="463"/>
      <c r="G41" s="463"/>
      <c r="H41" s="463"/>
      <c r="I41" s="463"/>
      <c r="J41" s="463"/>
    </row>
    <row r="42" spans="2:10" ht="19" customHeight="1" x14ac:dyDescent="0.2">
      <c r="B42" s="463"/>
      <c r="C42" s="463"/>
      <c r="D42" s="463"/>
      <c r="E42" s="463"/>
      <c r="F42" s="463"/>
      <c r="G42" s="463"/>
      <c r="H42" s="463"/>
      <c r="I42" s="463"/>
      <c r="J42" s="463"/>
    </row>
    <row r="43" spans="2:10" ht="19" customHeight="1" x14ac:dyDescent="0.2">
      <c r="B43" s="463"/>
      <c r="C43" s="463"/>
      <c r="D43" s="463"/>
      <c r="E43" s="463"/>
      <c r="F43" s="463"/>
      <c r="G43" s="463"/>
      <c r="H43" s="463"/>
      <c r="I43" s="463"/>
      <c r="J43" s="463"/>
    </row>
    <row r="44" spans="2:10" ht="19" customHeight="1" x14ac:dyDescent="0.2">
      <c r="B44" s="463"/>
      <c r="C44" s="463"/>
      <c r="D44" s="463"/>
      <c r="E44" s="463"/>
      <c r="F44" s="463"/>
      <c r="G44" s="463"/>
      <c r="H44" s="463"/>
      <c r="I44" s="463"/>
      <c r="J44" s="463"/>
    </row>
    <row r="45" spans="2:10" ht="19" customHeight="1" x14ac:dyDescent="0.2">
      <c r="B45" s="463"/>
      <c r="C45" s="463"/>
      <c r="D45" s="463"/>
      <c r="E45" s="463"/>
      <c r="F45" s="463"/>
      <c r="G45" s="463"/>
      <c r="H45" s="463"/>
      <c r="I45" s="463"/>
      <c r="J45" s="463"/>
    </row>
    <row r="46" spans="2:10" ht="19" customHeight="1" x14ac:dyDescent="0.2">
      <c r="B46" s="463"/>
      <c r="C46" s="463"/>
      <c r="D46" s="463"/>
      <c r="E46" s="463"/>
      <c r="F46" s="463"/>
      <c r="G46" s="463"/>
      <c r="H46" s="463"/>
      <c r="I46" s="463"/>
      <c r="J46" s="463"/>
    </row>
    <row r="47" spans="2:10" ht="19" customHeight="1" x14ac:dyDescent="0.2">
      <c r="B47" s="463"/>
      <c r="C47" s="463"/>
      <c r="D47" s="463"/>
      <c r="E47" s="463"/>
      <c r="F47" s="463"/>
      <c r="G47" s="463"/>
      <c r="H47" s="463"/>
      <c r="I47" s="463"/>
      <c r="J47" s="463"/>
    </row>
    <row r="48" spans="2:10" ht="19" customHeight="1" x14ac:dyDescent="0.2">
      <c r="B48" s="463"/>
      <c r="C48" s="463"/>
      <c r="D48" s="463"/>
      <c r="E48" s="463"/>
      <c r="F48" s="463"/>
      <c r="G48" s="463"/>
      <c r="H48" s="463"/>
      <c r="I48" s="463"/>
      <c r="J48" s="463"/>
    </row>
    <row r="49" spans="2:10" ht="19" customHeight="1" x14ac:dyDescent="0.2">
      <c r="B49" s="463"/>
      <c r="C49" s="463"/>
      <c r="D49" s="463"/>
      <c r="E49" s="463"/>
      <c r="F49" s="463"/>
      <c r="G49" s="463"/>
      <c r="H49" s="463"/>
      <c r="I49" s="463"/>
      <c r="J49" s="463"/>
    </row>
    <row r="50" spans="2:10" ht="19" customHeight="1" x14ac:dyDescent="0.2"/>
    <row r="52" spans="2:10" x14ac:dyDescent="0.2">
      <c r="B52" s="471" t="s">
        <v>171</v>
      </c>
      <c r="C52" s="472"/>
      <c r="D52" s="472"/>
      <c r="E52" s="472"/>
      <c r="F52" s="472"/>
      <c r="G52" s="472"/>
      <c r="H52" s="472"/>
      <c r="I52" s="472"/>
      <c r="J52" s="472"/>
    </row>
    <row r="53" spans="2:10" x14ac:dyDescent="0.2">
      <c r="B53" s="472"/>
      <c r="C53" s="472"/>
      <c r="D53" s="472"/>
      <c r="E53" s="472"/>
      <c r="F53" s="472"/>
      <c r="G53" s="472"/>
      <c r="H53" s="472"/>
      <c r="I53" s="472"/>
      <c r="J53" s="472"/>
    </row>
    <row r="54" spans="2:10" x14ac:dyDescent="0.2">
      <c r="B54" s="472"/>
      <c r="C54" s="472"/>
      <c r="D54" s="472"/>
      <c r="E54" s="472"/>
      <c r="F54" s="472"/>
      <c r="G54" s="472"/>
      <c r="H54" s="472"/>
      <c r="I54" s="472"/>
      <c r="J54" s="472"/>
    </row>
    <row r="55" spans="2:10" x14ac:dyDescent="0.2">
      <c r="B55" s="472"/>
      <c r="C55" s="472"/>
      <c r="D55" s="472"/>
      <c r="E55" s="472"/>
      <c r="F55" s="472"/>
      <c r="G55" s="472"/>
      <c r="H55" s="472"/>
      <c r="I55" s="472"/>
      <c r="J55" s="472"/>
    </row>
    <row r="56" spans="2:10" ht="19" customHeight="1" x14ac:dyDescent="0.2">
      <c r="B56" s="466" t="s">
        <v>167</v>
      </c>
      <c r="C56" s="466"/>
      <c r="D56" s="466"/>
      <c r="E56" s="466"/>
      <c r="F56" s="466"/>
      <c r="G56" s="466"/>
      <c r="H56" s="466"/>
      <c r="I56" s="466"/>
      <c r="J56" s="466"/>
    </row>
    <row r="57" spans="2:10" ht="19" customHeight="1" x14ac:dyDescent="0.2">
      <c r="B57" s="467"/>
      <c r="C57" s="467"/>
      <c r="D57" s="467"/>
      <c r="E57" s="467"/>
      <c r="F57" s="467"/>
      <c r="G57" s="467"/>
      <c r="H57" s="467"/>
      <c r="I57" s="467"/>
      <c r="J57" s="467"/>
    </row>
    <row r="58" spans="2:10" ht="19" customHeight="1" x14ac:dyDescent="0.2">
      <c r="B58" s="463"/>
      <c r="C58" s="463"/>
      <c r="D58" s="463"/>
      <c r="E58" s="463"/>
      <c r="F58" s="463"/>
      <c r="G58" s="463"/>
      <c r="H58" s="463"/>
      <c r="I58" s="463"/>
      <c r="J58" s="463"/>
    </row>
    <row r="59" spans="2:10" ht="19" customHeight="1" x14ac:dyDescent="0.2">
      <c r="B59" s="463"/>
      <c r="C59" s="463"/>
      <c r="D59" s="463"/>
      <c r="E59" s="463"/>
      <c r="F59" s="463"/>
      <c r="G59" s="463"/>
      <c r="H59" s="463"/>
      <c r="I59" s="463"/>
      <c r="J59" s="463"/>
    </row>
    <row r="60" spans="2:10" ht="19" customHeight="1" x14ac:dyDescent="0.2">
      <c r="B60" s="463"/>
      <c r="C60" s="463"/>
      <c r="D60" s="463"/>
      <c r="E60" s="463"/>
      <c r="F60" s="463"/>
      <c r="G60" s="463"/>
      <c r="H60" s="463"/>
      <c r="I60" s="463"/>
      <c r="J60" s="463"/>
    </row>
    <row r="61" spans="2:10" ht="19" customHeight="1" x14ac:dyDescent="0.2">
      <c r="B61" s="463"/>
      <c r="C61" s="463"/>
      <c r="D61" s="463"/>
      <c r="E61" s="463"/>
      <c r="F61" s="463"/>
      <c r="G61" s="463"/>
      <c r="H61" s="463"/>
      <c r="I61" s="463"/>
      <c r="J61" s="463"/>
    </row>
    <row r="62" spans="2:10" ht="19" customHeight="1" x14ac:dyDescent="0.2">
      <c r="B62" s="463"/>
      <c r="C62" s="463"/>
      <c r="D62" s="463"/>
      <c r="E62" s="463"/>
      <c r="F62" s="463"/>
      <c r="G62" s="463"/>
      <c r="H62" s="463"/>
      <c r="I62" s="463"/>
      <c r="J62" s="463"/>
    </row>
    <row r="63" spans="2:10" ht="19" customHeight="1" x14ac:dyDescent="0.2">
      <c r="B63" s="463"/>
      <c r="C63" s="463"/>
      <c r="D63" s="463"/>
      <c r="E63" s="463"/>
      <c r="F63" s="463"/>
      <c r="G63" s="463"/>
      <c r="H63" s="463"/>
      <c r="I63" s="463"/>
      <c r="J63" s="463"/>
    </row>
    <row r="64" spans="2:10" ht="19" customHeight="1" x14ac:dyDescent="0.2">
      <c r="B64" s="463"/>
      <c r="C64" s="463"/>
      <c r="D64" s="463"/>
      <c r="E64" s="463"/>
      <c r="F64" s="463"/>
      <c r="G64" s="463"/>
      <c r="H64" s="463"/>
      <c r="I64" s="463"/>
      <c r="J64" s="463"/>
    </row>
    <row r="65" spans="2:10" ht="19" customHeight="1" x14ac:dyDescent="0.2">
      <c r="B65" s="463"/>
      <c r="C65" s="463"/>
      <c r="D65" s="463"/>
      <c r="E65" s="463"/>
      <c r="F65" s="463"/>
      <c r="G65" s="463"/>
      <c r="H65" s="463"/>
      <c r="I65" s="463"/>
      <c r="J65" s="463"/>
    </row>
    <row r="66" spans="2:10" ht="19" customHeight="1" x14ac:dyDescent="0.2">
      <c r="B66" s="463"/>
      <c r="C66" s="463"/>
      <c r="D66" s="463"/>
      <c r="E66" s="463"/>
      <c r="F66" s="463"/>
      <c r="G66" s="463"/>
      <c r="H66" s="463"/>
      <c r="I66" s="463"/>
      <c r="J66" s="463"/>
    </row>
    <row r="67" spans="2:10" ht="19" customHeight="1" x14ac:dyDescent="0.2">
      <c r="B67" s="461" t="s">
        <v>168</v>
      </c>
      <c r="C67" s="461"/>
      <c r="D67" s="461"/>
      <c r="E67" s="461"/>
      <c r="F67" s="461"/>
      <c r="G67" s="461"/>
      <c r="H67" s="461"/>
      <c r="I67" s="461"/>
      <c r="J67" s="461"/>
    </row>
    <row r="68" spans="2:10" ht="19" customHeight="1" x14ac:dyDescent="0.2">
      <c r="B68" s="467"/>
      <c r="C68" s="467"/>
      <c r="D68" s="467"/>
      <c r="E68" s="467"/>
      <c r="F68" s="467"/>
      <c r="G68" s="467"/>
      <c r="H68" s="467"/>
      <c r="I68" s="467"/>
      <c r="J68" s="467"/>
    </row>
    <row r="69" spans="2:10" ht="19" customHeight="1" x14ac:dyDescent="0.2">
      <c r="B69" s="463"/>
      <c r="C69" s="463"/>
      <c r="D69" s="463"/>
      <c r="E69" s="463"/>
      <c r="F69" s="463"/>
      <c r="G69" s="463"/>
      <c r="H69" s="463"/>
      <c r="I69" s="463"/>
      <c r="J69" s="463"/>
    </row>
    <row r="70" spans="2:10" ht="19" customHeight="1" x14ac:dyDescent="0.2">
      <c r="B70" s="463"/>
      <c r="C70" s="463"/>
      <c r="D70" s="463"/>
      <c r="E70" s="463"/>
      <c r="F70" s="463"/>
      <c r="G70" s="463"/>
      <c r="H70" s="463"/>
      <c r="I70" s="463"/>
      <c r="J70" s="463"/>
    </row>
    <row r="71" spans="2:10" ht="19" customHeight="1" x14ac:dyDescent="0.2">
      <c r="B71" s="463"/>
      <c r="C71" s="463"/>
      <c r="D71" s="463"/>
      <c r="E71" s="463"/>
      <c r="F71" s="463"/>
      <c r="G71" s="463"/>
      <c r="H71" s="463"/>
      <c r="I71" s="463"/>
      <c r="J71" s="463"/>
    </row>
    <row r="72" spans="2:10" ht="19" customHeight="1" x14ac:dyDescent="0.2">
      <c r="B72" s="463"/>
      <c r="C72" s="463"/>
      <c r="D72" s="463"/>
      <c r="E72" s="463"/>
      <c r="F72" s="463"/>
      <c r="G72" s="463"/>
      <c r="H72" s="463"/>
      <c r="I72" s="463"/>
      <c r="J72" s="463"/>
    </row>
    <row r="73" spans="2:10" ht="19" customHeight="1" x14ac:dyDescent="0.2">
      <c r="B73" s="463"/>
      <c r="C73" s="463"/>
      <c r="D73" s="463"/>
      <c r="E73" s="463"/>
      <c r="F73" s="463"/>
      <c r="G73" s="463"/>
      <c r="H73" s="463"/>
      <c r="I73" s="463"/>
      <c r="J73" s="463"/>
    </row>
    <row r="74" spans="2:10" ht="19" customHeight="1" x14ac:dyDescent="0.2">
      <c r="B74" s="463"/>
      <c r="C74" s="463"/>
      <c r="D74" s="463"/>
      <c r="E74" s="463"/>
      <c r="F74" s="463"/>
      <c r="G74" s="463"/>
      <c r="H74" s="463"/>
      <c r="I74" s="463"/>
      <c r="J74" s="463"/>
    </row>
    <row r="75" spans="2:10" ht="19" customHeight="1" x14ac:dyDescent="0.2">
      <c r="B75" s="463"/>
      <c r="C75" s="463"/>
      <c r="D75" s="463"/>
      <c r="E75" s="463"/>
      <c r="F75" s="463"/>
      <c r="G75" s="463"/>
      <c r="H75" s="463"/>
      <c r="I75" s="463"/>
      <c r="J75" s="463"/>
    </row>
    <row r="76" spans="2:10" ht="19" customHeight="1" x14ac:dyDescent="0.2">
      <c r="B76" s="463"/>
      <c r="C76" s="463"/>
      <c r="D76" s="463"/>
      <c r="E76" s="463"/>
      <c r="F76" s="463"/>
      <c r="G76" s="463"/>
      <c r="H76" s="463"/>
      <c r="I76" s="463"/>
      <c r="J76" s="463"/>
    </row>
    <row r="77" spans="2:10" ht="19" customHeight="1" x14ac:dyDescent="0.2">
      <c r="B77" s="463"/>
      <c r="C77" s="463"/>
      <c r="D77" s="463"/>
      <c r="E77" s="463"/>
      <c r="F77" s="463"/>
      <c r="G77" s="463"/>
      <c r="H77" s="463"/>
      <c r="I77" s="463"/>
      <c r="J77" s="463"/>
    </row>
    <row r="78" spans="2:10" ht="19" customHeight="1" x14ac:dyDescent="0.2">
      <c r="B78" s="466" t="s">
        <v>169</v>
      </c>
      <c r="C78" s="466"/>
      <c r="D78" s="466"/>
      <c r="E78" s="466"/>
      <c r="F78" s="466"/>
      <c r="G78" s="466"/>
      <c r="H78" s="466"/>
      <c r="I78" s="466"/>
      <c r="J78" s="466"/>
    </row>
    <row r="79" spans="2:10" ht="19" customHeight="1" x14ac:dyDescent="0.2">
      <c r="B79" s="467"/>
      <c r="C79" s="467"/>
      <c r="D79" s="467"/>
      <c r="E79" s="467"/>
      <c r="F79" s="467"/>
      <c r="G79" s="467"/>
      <c r="H79" s="467"/>
      <c r="I79" s="467"/>
      <c r="J79" s="467"/>
    </row>
    <row r="80" spans="2:10" ht="19" customHeight="1" x14ac:dyDescent="0.2">
      <c r="B80" s="463"/>
      <c r="C80" s="463"/>
      <c r="D80" s="463"/>
      <c r="E80" s="463"/>
      <c r="F80" s="463"/>
      <c r="G80" s="463"/>
      <c r="H80" s="463"/>
      <c r="I80" s="463"/>
      <c r="J80" s="463"/>
    </row>
    <row r="81" spans="2:10" ht="19" customHeight="1" x14ac:dyDescent="0.2">
      <c r="B81" s="463"/>
      <c r="C81" s="463"/>
      <c r="D81" s="463"/>
      <c r="E81" s="463"/>
      <c r="F81" s="463"/>
      <c r="G81" s="463"/>
      <c r="H81" s="463"/>
      <c r="I81" s="463"/>
      <c r="J81" s="463"/>
    </row>
    <row r="82" spans="2:10" ht="19" customHeight="1" x14ac:dyDescent="0.2">
      <c r="B82" s="463"/>
      <c r="C82" s="463"/>
      <c r="D82" s="463"/>
      <c r="E82" s="463"/>
      <c r="F82" s="463"/>
      <c r="G82" s="463"/>
      <c r="H82" s="463"/>
      <c r="I82" s="463"/>
      <c r="J82" s="463"/>
    </row>
    <row r="83" spans="2:10" ht="19" customHeight="1" x14ac:dyDescent="0.2">
      <c r="B83" s="463"/>
      <c r="C83" s="463"/>
      <c r="D83" s="463"/>
      <c r="E83" s="463"/>
      <c r="F83" s="463"/>
      <c r="G83" s="463"/>
      <c r="H83" s="463"/>
      <c r="I83" s="463"/>
      <c r="J83" s="463"/>
    </row>
    <row r="84" spans="2:10" ht="19" customHeight="1" x14ac:dyDescent="0.2">
      <c r="B84" s="463"/>
      <c r="C84" s="463"/>
      <c r="D84" s="463"/>
      <c r="E84" s="463"/>
      <c r="F84" s="463"/>
      <c r="G84" s="463"/>
      <c r="H84" s="463"/>
      <c r="I84" s="463"/>
      <c r="J84" s="463"/>
    </row>
    <row r="85" spans="2:10" ht="19" customHeight="1" x14ac:dyDescent="0.2">
      <c r="B85" s="463"/>
      <c r="C85" s="463"/>
      <c r="D85" s="463"/>
      <c r="E85" s="463"/>
      <c r="F85" s="463"/>
      <c r="G85" s="463"/>
      <c r="H85" s="463"/>
      <c r="I85" s="463"/>
      <c r="J85" s="463"/>
    </row>
    <row r="86" spans="2:10" ht="19" customHeight="1" x14ac:dyDescent="0.2">
      <c r="B86" s="463"/>
      <c r="C86" s="463"/>
      <c r="D86" s="463"/>
      <c r="E86" s="463"/>
      <c r="F86" s="463"/>
      <c r="G86" s="463"/>
      <c r="H86" s="463"/>
      <c r="I86" s="463"/>
      <c r="J86" s="463"/>
    </row>
    <row r="87" spans="2:10" ht="19" customHeight="1" x14ac:dyDescent="0.2">
      <c r="B87" s="463"/>
      <c r="C87" s="463"/>
      <c r="D87" s="463"/>
      <c r="E87" s="463"/>
      <c r="F87" s="463"/>
      <c r="G87" s="463"/>
      <c r="H87" s="463"/>
      <c r="I87" s="463"/>
      <c r="J87" s="463"/>
    </row>
    <row r="88" spans="2:10" ht="19" customHeight="1" x14ac:dyDescent="0.2">
      <c r="B88" s="463"/>
      <c r="C88" s="463"/>
      <c r="D88" s="463"/>
      <c r="E88" s="463"/>
      <c r="F88" s="463"/>
      <c r="G88" s="463"/>
      <c r="H88" s="463"/>
      <c r="I88" s="463"/>
      <c r="J88" s="463"/>
    </row>
    <row r="89" spans="2:10" ht="19" customHeight="1" x14ac:dyDescent="0.2">
      <c r="B89" s="466" t="s">
        <v>170</v>
      </c>
      <c r="C89" s="466"/>
      <c r="D89" s="466"/>
      <c r="E89" s="466"/>
      <c r="F89" s="466"/>
      <c r="G89" s="466"/>
      <c r="H89" s="466"/>
      <c r="I89" s="466"/>
      <c r="J89" s="466"/>
    </row>
    <row r="90" spans="2:10" ht="19" customHeight="1" x14ac:dyDescent="0.2">
      <c r="B90" s="467"/>
      <c r="C90" s="467"/>
      <c r="D90" s="467"/>
      <c r="E90" s="467"/>
      <c r="F90" s="467"/>
      <c r="G90" s="467"/>
      <c r="H90" s="467"/>
      <c r="I90" s="467"/>
      <c r="J90" s="467"/>
    </row>
    <row r="91" spans="2:10" ht="19" customHeight="1" x14ac:dyDescent="0.2">
      <c r="B91" s="463"/>
      <c r="C91" s="463"/>
      <c r="D91" s="463"/>
      <c r="E91" s="463"/>
      <c r="F91" s="463"/>
      <c r="G91" s="463"/>
      <c r="H91" s="463"/>
      <c r="I91" s="463"/>
      <c r="J91" s="463"/>
    </row>
    <row r="92" spans="2:10" ht="19" customHeight="1" x14ac:dyDescent="0.2">
      <c r="B92" s="463"/>
      <c r="C92" s="463"/>
      <c r="D92" s="463"/>
      <c r="E92" s="463"/>
      <c r="F92" s="463"/>
      <c r="G92" s="463"/>
      <c r="H92" s="463"/>
      <c r="I92" s="463"/>
      <c r="J92" s="463"/>
    </row>
    <row r="93" spans="2:10" ht="19" customHeight="1" x14ac:dyDescent="0.2">
      <c r="B93" s="463"/>
      <c r="C93" s="463"/>
      <c r="D93" s="463"/>
      <c r="E93" s="463"/>
      <c r="F93" s="463"/>
      <c r="G93" s="463"/>
      <c r="H93" s="463"/>
      <c r="I93" s="463"/>
      <c r="J93" s="463"/>
    </row>
    <row r="94" spans="2:10" ht="19" customHeight="1" x14ac:dyDescent="0.2">
      <c r="B94" s="463"/>
      <c r="C94" s="463"/>
      <c r="D94" s="463"/>
      <c r="E94" s="463"/>
      <c r="F94" s="463"/>
      <c r="G94" s="463"/>
      <c r="H94" s="463"/>
      <c r="I94" s="463"/>
      <c r="J94" s="463"/>
    </row>
    <row r="95" spans="2:10" ht="19" customHeight="1" x14ac:dyDescent="0.2">
      <c r="B95" s="463"/>
      <c r="C95" s="463"/>
      <c r="D95" s="463"/>
      <c r="E95" s="463"/>
      <c r="F95" s="463"/>
      <c r="G95" s="463"/>
      <c r="H95" s="463"/>
      <c r="I95" s="463"/>
      <c r="J95" s="463"/>
    </row>
    <row r="96" spans="2:10" ht="19" customHeight="1" x14ac:dyDescent="0.2">
      <c r="B96" s="463"/>
      <c r="C96" s="463"/>
      <c r="D96" s="463"/>
      <c r="E96" s="463"/>
      <c r="F96" s="463"/>
      <c r="G96" s="463"/>
      <c r="H96" s="463"/>
      <c r="I96" s="463"/>
      <c r="J96" s="463"/>
    </row>
    <row r="97" spans="2:10" ht="19" customHeight="1" x14ac:dyDescent="0.2">
      <c r="B97" s="463"/>
      <c r="C97" s="463"/>
      <c r="D97" s="463"/>
      <c r="E97" s="463"/>
      <c r="F97" s="463"/>
      <c r="G97" s="463"/>
      <c r="H97" s="463"/>
      <c r="I97" s="463"/>
      <c r="J97" s="463"/>
    </row>
    <row r="98" spans="2:10" ht="19" customHeight="1" x14ac:dyDescent="0.2">
      <c r="B98" s="463"/>
      <c r="C98" s="463"/>
      <c r="D98" s="463"/>
      <c r="E98" s="463"/>
      <c r="F98" s="463"/>
      <c r="G98" s="463"/>
      <c r="H98" s="463"/>
      <c r="I98" s="463"/>
      <c r="J98" s="463"/>
    </row>
    <row r="99" spans="2:10" ht="19" customHeight="1" x14ac:dyDescent="0.2">
      <c r="B99" s="463"/>
      <c r="C99" s="463"/>
      <c r="D99" s="463"/>
      <c r="E99" s="463"/>
      <c r="F99" s="463"/>
      <c r="G99" s="463"/>
      <c r="H99" s="463"/>
      <c r="I99" s="463"/>
      <c r="J99" s="463"/>
    </row>
    <row r="100" spans="2:10" ht="19" customHeight="1" x14ac:dyDescent="0.2"/>
    <row r="102" spans="2:10" x14ac:dyDescent="0.2">
      <c r="B102" s="464" t="s">
        <v>181</v>
      </c>
      <c r="C102" s="465"/>
      <c r="D102" s="465"/>
      <c r="E102" s="465"/>
      <c r="F102" s="465"/>
      <c r="G102" s="465"/>
      <c r="H102" s="465"/>
      <c r="I102" s="465"/>
      <c r="J102" s="465"/>
    </row>
    <row r="103" spans="2:10" x14ac:dyDescent="0.2">
      <c r="B103" s="465"/>
      <c r="C103" s="465"/>
      <c r="D103" s="465"/>
      <c r="E103" s="465"/>
      <c r="F103" s="465"/>
      <c r="G103" s="465"/>
      <c r="H103" s="465"/>
      <c r="I103" s="465"/>
      <c r="J103" s="465"/>
    </row>
    <row r="104" spans="2:10" x14ac:dyDescent="0.2">
      <c r="B104" s="465"/>
      <c r="C104" s="465"/>
      <c r="D104" s="465"/>
      <c r="E104" s="465"/>
      <c r="F104" s="465"/>
      <c r="G104" s="465"/>
      <c r="H104" s="465"/>
      <c r="I104" s="465"/>
      <c r="J104" s="465"/>
    </row>
    <row r="105" spans="2:10" x14ac:dyDescent="0.2">
      <c r="B105" s="465"/>
      <c r="C105" s="465"/>
      <c r="D105" s="465"/>
      <c r="E105" s="465"/>
      <c r="F105" s="465"/>
      <c r="G105" s="465"/>
      <c r="H105" s="465"/>
      <c r="I105" s="465"/>
      <c r="J105" s="465"/>
    </row>
    <row r="106" spans="2:10" ht="19" customHeight="1" x14ac:dyDescent="0.2">
      <c r="B106" s="461" t="s">
        <v>172</v>
      </c>
      <c r="C106" s="461"/>
      <c r="D106" s="461"/>
      <c r="E106" s="461"/>
      <c r="F106" s="461"/>
      <c r="G106" s="461"/>
      <c r="H106" s="461"/>
      <c r="I106" s="461"/>
      <c r="J106" s="461"/>
    </row>
    <row r="107" spans="2:10" ht="19" customHeight="1" x14ac:dyDescent="0.2">
      <c r="B107" s="462"/>
      <c r="C107" s="462"/>
      <c r="D107" s="462"/>
      <c r="E107" s="462"/>
      <c r="F107" s="462"/>
      <c r="G107" s="462"/>
      <c r="H107" s="462"/>
      <c r="I107" s="462"/>
      <c r="J107" s="462"/>
    </row>
    <row r="108" spans="2:10" ht="19" customHeight="1" x14ac:dyDescent="0.2">
      <c r="B108" s="463"/>
      <c r="C108" s="463"/>
      <c r="D108" s="463"/>
      <c r="E108" s="463"/>
      <c r="F108" s="463"/>
      <c r="G108" s="463"/>
      <c r="H108" s="463"/>
      <c r="I108" s="463"/>
      <c r="J108" s="463"/>
    </row>
    <row r="109" spans="2:10" ht="19" customHeight="1" x14ac:dyDescent="0.2">
      <c r="B109" s="463"/>
      <c r="C109" s="463"/>
      <c r="D109" s="463"/>
      <c r="E109" s="463"/>
      <c r="F109" s="463"/>
      <c r="G109" s="463"/>
      <c r="H109" s="463"/>
      <c r="I109" s="463"/>
      <c r="J109" s="463"/>
    </row>
    <row r="110" spans="2:10" ht="19" customHeight="1" x14ac:dyDescent="0.2">
      <c r="B110" s="463"/>
      <c r="C110" s="463"/>
      <c r="D110" s="463"/>
      <c r="E110" s="463"/>
      <c r="F110" s="463"/>
      <c r="G110" s="463"/>
      <c r="H110" s="463"/>
      <c r="I110" s="463"/>
      <c r="J110" s="463"/>
    </row>
    <row r="111" spans="2:10" ht="19" customHeight="1" x14ac:dyDescent="0.2">
      <c r="B111" s="463"/>
      <c r="C111" s="463"/>
      <c r="D111" s="463"/>
      <c r="E111" s="463"/>
      <c r="F111" s="463"/>
      <c r="G111" s="463"/>
      <c r="H111" s="463"/>
      <c r="I111" s="463"/>
      <c r="J111" s="463"/>
    </row>
    <row r="112" spans="2:10" ht="19" customHeight="1" x14ac:dyDescent="0.2">
      <c r="B112" s="463"/>
      <c r="C112" s="463"/>
      <c r="D112" s="463"/>
      <c r="E112" s="463"/>
      <c r="F112" s="463"/>
      <c r="G112" s="463"/>
      <c r="H112" s="463"/>
      <c r="I112" s="463"/>
      <c r="J112" s="463"/>
    </row>
    <row r="113" spans="2:10" ht="19" customHeight="1" x14ac:dyDescent="0.2">
      <c r="B113" s="463"/>
      <c r="C113" s="463"/>
      <c r="D113" s="463"/>
      <c r="E113" s="463"/>
      <c r="F113" s="463"/>
      <c r="G113" s="463"/>
      <c r="H113" s="463"/>
      <c r="I113" s="463"/>
      <c r="J113" s="463"/>
    </row>
    <row r="114" spans="2:10" ht="19" customHeight="1" x14ac:dyDescent="0.2">
      <c r="B114" s="463"/>
      <c r="C114" s="463"/>
      <c r="D114" s="463"/>
      <c r="E114" s="463"/>
      <c r="F114" s="463"/>
      <c r="G114" s="463"/>
      <c r="H114" s="463"/>
      <c r="I114" s="463"/>
      <c r="J114" s="463"/>
    </row>
    <row r="115" spans="2:10" ht="19" customHeight="1" x14ac:dyDescent="0.2">
      <c r="B115" s="463"/>
      <c r="C115" s="463"/>
      <c r="D115" s="463"/>
      <c r="E115" s="463"/>
      <c r="F115" s="463"/>
      <c r="G115" s="463"/>
      <c r="H115" s="463"/>
      <c r="I115" s="463"/>
      <c r="J115" s="463"/>
    </row>
    <row r="116" spans="2:10" ht="19" customHeight="1" x14ac:dyDescent="0.2">
      <c r="B116" s="463"/>
      <c r="C116" s="463"/>
      <c r="D116" s="463"/>
      <c r="E116" s="463"/>
      <c r="F116" s="463"/>
      <c r="G116" s="463"/>
      <c r="H116" s="463"/>
      <c r="I116" s="463"/>
      <c r="J116" s="463"/>
    </row>
    <row r="117" spans="2:10" ht="19" customHeight="1" x14ac:dyDescent="0.2">
      <c r="B117" s="466" t="s">
        <v>173</v>
      </c>
      <c r="C117" s="466"/>
      <c r="D117" s="466"/>
      <c r="E117" s="466"/>
      <c r="F117" s="466"/>
      <c r="G117" s="466"/>
      <c r="H117" s="466"/>
      <c r="I117" s="466"/>
      <c r="J117" s="466"/>
    </row>
    <row r="118" spans="2:10" ht="19" customHeight="1" x14ac:dyDescent="0.2">
      <c r="B118" s="467"/>
      <c r="C118" s="467"/>
      <c r="D118" s="467"/>
      <c r="E118" s="467"/>
      <c r="F118" s="467"/>
      <c r="G118" s="467"/>
      <c r="H118" s="467"/>
      <c r="I118" s="467"/>
      <c r="J118" s="467"/>
    </row>
    <row r="119" spans="2:10" ht="19" customHeight="1" x14ac:dyDescent="0.2">
      <c r="B119" s="463"/>
      <c r="C119" s="463"/>
      <c r="D119" s="463"/>
      <c r="E119" s="463"/>
      <c r="F119" s="463"/>
      <c r="G119" s="463"/>
      <c r="H119" s="463"/>
      <c r="I119" s="463"/>
      <c r="J119" s="463"/>
    </row>
    <row r="120" spans="2:10" ht="19" customHeight="1" x14ac:dyDescent="0.2">
      <c r="B120" s="463"/>
      <c r="C120" s="463"/>
      <c r="D120" s="463"/>
      <c r="E120" s="463"/>
      <c r="F120" s="463"/>
      <c r="G120" s="463"/>
      <c r="H120" s="463"/>
      <c r="I120" s="463"/>
      <c r="J120" s="463"/>
    </row>
    <row r="121" spans="2:10" ht="19" customHeight="1" x14ac:dyDescent="0.2">
      <c r="B121" s="463"/>
      <c r="C121" s="463"/>
      <c r="D121" s="463"/>
      <c r="E121" s="463"/>
      <c r="F121" s="463"/>
      <c r="G121" s="463"/>
      <c r="H121" s="463"/>
      <c r="I121" s="463"/>
      <c r="J121" s="463"/>
    </row>
    <row r="122" spans="2:10" ht="19" customHeight="1" x14ac:dyDescent="0.2">
      <c r="B122" s="463"/>
      <c r="C122" s="463"/>
      <c r="D122" s="463"/>
      <c r="E122" s="463"/>
      <c r="F122" s="463"/>
      <c r="G122" s="463"/>
      <c r="H122" s="463"/>
      <c r="I122" s="463"/>
      <c r="J122" s="463"/>
    </row>
    <row r="123" spans="2:10" ht="19" customHeight="1" x14ac:dyDescent="0.2">
      <c r="B123" s="463"/>
      <c r="C123" s="463"/>
      <c r="D123" s="463"/>
      <c r="E123" s="463"/>
      <c r="F123" s="463"/>
      <c r="G123" s="463"/>
      <c r="H123" s="463"/>
      <c r="I123" s="463"/>
      <c r="J123" s="463"/>
    </row>
    <row r="124" spans="2:10" ht="19" customHeight="1" x14ac:dyDescent="0.2">
      <c r="B124" s="463"/>
      <c r="C124" s="463"/>
      <c r="D124" s="463"/>
      <c r="E124" s="463"/>
      <c r="F124" s="463"/>
      <c r="G124" s="463"/>
      <c r="H124" s="463"/>
      <c r="I124" s="463"/>
      <c r="J124" s="463"/>
    </row>
    <row r="125" spans="2:10" ht="19" customHeight="1" x14ac:dyDescent="0.2">
      <c r="B125" s="463"/>
      <c r="C125" s="463"/>
      <c r="D125" s="463"/>
      <c r="E125" s="463"/>
      <c r="F125" s="463"/>
      <c r="G125" s="463"/>
      <c r="H125" s="463"/>
      <c r="I125" s="463"/>
      <c r="J125" s="463"/>
    </row>
    <row r="126" spans="2:10" ht="19" customHeight="1" x14ac:dyDescent="0.2">
      <c r="B126" s="463"/>
      <c r="C126" s="463"/>
      <c r="D126" s="463"/>
      <c r="E126" s="463"/>
      <c r="F126" s="463"/>
      <c r="G126" s="463"/>
      <c r="H126" s="463"/>
      <c r="I126" s="463"/>
      <c r="J126" s="463"/>
    </row>
    <row r="127" spans="2:10" ht="19" customHeight="1" x14ac:dyDescent="0.2">
      <c r="B127" s="463"/>
      <c r="C127" s="463"/>
      <c r="D127" s="463"/>
      <c r="E127" s="463"/>
      <c r="F127" s="463"/>
      <c r="G127" s="463"/>
      <c r="H127" s="463"/>
      <c r="I127" s="463"/>
      <c r="J127" s="463"/>
    </row>
    <row r="128" spans="2:10" ht="19" customHeight="1" x14ac:dyDescent="0.2">
      <c r="B128" s="466" t="s">
        <v>174</v>
      </c>
      <c r="C128" s="466"/>
      <c r="D128" s="466"/>
      <c r="E128" s="466"/>
      <c r="F128" s="466"/>
      <c r="G128" s="466"/>
      <c r="H128" s="466"/>
      <c r="I128" s="466"/>
      <c r="J128" s="466"/>
    </row>
    <row r="129" spans="2:10" ht="19" customHeight="1" x14ac:dyDescent="0.2">
      <c r="B129" s="467"/>
      <c r="C129" s="467"/>
      <c r="D129" s="467"/>
      <c r="E129" s="467"/>
      <c r="F129" s="467"/>
      <c r="G129" s="467"/>
      <c r="H129" s="467"/>
      <c r="I129" s="467"/>
      <c r="J129" s="467"/>
    </row>
    <row r="130" spans="2:10" ht="19" customHeight="1" x14ac:dyDescent="0.2">
      <c r="B130" s="463"/>
      <c r="C130" s="463"/>
      <c r="D130" s="463"/>
      <c r="E130" s="463"/>
      <c r="F130" s="463"/>
      <c r="G130" s="463"/>
      <c r="H130" s="463"/>
      <c r="I130" s="463"/>
      <c r="J130" s="463"/>
    </row>
    <row r="131" spans="2:10" ht="18.649999999999999" customHeight="1" x14ac:dyDescent="0.2">
      <c r="B131" s="463"/>
      <c r="C131" s="463"/>
      <c r="D131" s="463"/>
      <c r="E131" s="463"/>
      <c r="F131" s="463"/>
      <c r="G131" s="463"/>
      <c r="H131" s="463"/>
      <c r="I131" s="463"/>
      <c r="J131" s="463"/>
    </row>
    <row r="132" spans="2:10" ht="19" customHeight="1" x14ac:dyDescent="0.2">
      <c r="B132" s="463"/>
      <c r="C132" s="463"/>
      <c r="D132" s="463"/>
      <c r="E132" s="463"/>
      <c r="F132" s="463"/>
      <c r="G132" s="463"/>
      <c r="H132" s="463"/>
      <c r="I132" s="463"/>
      <c r="J132" s="463"/>
    </row>
    <row r="133" spans="2:10" ht="19" customHeight="1" x14ac:dyDescent="0.2">
      <c r="B133" s="463"/>
      <c r="C133" s="463"/>
      <c r="D133" s="463"/>
      <c r="E133" s="463"/>
      <c r="F133" s="463"/>
      <c r="G133" s="463"/>
      <c r="H133" s="463"/>
      <c r="I133" s="463"/>
      <c r="J133" s="463"/>
    </row>
    <row r="134" spans="2:10" ht="19" customHeight="1" x14ac:dyDescent="0.2">
      <c r="B134" s="463"/>
      <c r="C134" s="463"/>
      <c r="D134" s="463"/>
      <c r="E134" s="463"/>
      <c r="F134" s="463"/>
      <c r="G134" s="463"/>
      <c r="H134" s="463"/>
      <c r="I134" s="463"/>
      <c r="J134" s="463"/>
    </row>
    <row r="135" spans="2:10" ht="19" customHeight="1" x14ac:dyDescent="0.2">
      <c r="B135" s="463"/>
      <c r="C135" s="463"/>
      <c r="D135" s="463"/>
      <c r="E135" s="463"/>
      <c r="F135" s="463"/>
      <c r="G135" s="463"/>
      <c r="H135" s="463"/>
      <c r="I135" s="463"/>
      <c r="J135" s="463"/>
    </row>
    <row r="136" spans="2:10" ht="19" customHeight="1" x14ac:dyDescent="0.2">
      <c r="B136" s="463"/>
      <c r="C136" s="463"/>
      <c r="D136" s="463"/>
      <c r="E136" s="463"/>
      <c r="F136" s="463"/>
      <c r="G136" s="463"/>
      <c r="H136" s="463"/>
      <c r="I136" s="463"/>
      <c r="J136" s="463"/>
    </row>
    <row r="137" spans="2:10" ht="19" customHeight="1" x14ac:dyDescent="0.2">
      <c r="B137" s="463"/>
      <c r="C137" s="463"/>
      <c r="D137" s="463"/>
      <c r="E137" s="463"/>
      <c r="F137" s="463"/>
      <c r="G137" s="463"/>
      <c r="H137" s="463"/>
      <c r="I137" s="463"/>
      <c r="J137" s="463"/>
    </row>
    <row r="138" spans="2:10" ht="19" customHeight="1" x14ac:dyDescent="0.2">
      <c r="B138" s="463"/>
      <c r="C138" s="463"/>
      <c r="D138" s="463"/>
      <c r="E138" s="463"/>
      <c r="F138" s="463"/>
      <c r="G138" s="463"/>
      <c r="H138" s="463"/>
      <c r="I138" s="463"/>
      <c r="J138" s="463"/>
    </row>
    <row r="139" spans="2:10" ht="19" customHeight="1" x14ac:dyDescent="0.2">
      <c r="B139" s="466" t="s">
        <v>175</v>
      </c>
      <c r="C139" s="466"/>
      <c r="D139" s="466"/>
      <c r="E139" s="466"/>
      <c r="F139" s="466"/>
      <c r="G139" s="466"/>
      <c r="H139" s="466"/>
      <c r="I139" s="466"/>
      <c r="J139" s="466"/>
    </row>
    <row r="140" spans="2:10" ht="19" customHeight="1" x14ac:dyDescent="0.2">
      <c r="B140" s="467"/>
      <c r="C140" s="467"/>
      <c r="D140" s="467"/>
      <c r="E140" s="467"/>
      <c r="F140" s="467"/>
      <c r="G140" s="467"/>
      <c r="H140" s="467"/>
      <c r="I140" s="467"/>
      <c r="J140" s="467"/>
    </row>
    <row r="141" spans="2:10" ht="19" customHeight="1" x14ac:dyDescent="0.2">
      <c r="B141" s="463"/>
      <c r="C141" s="463"/>
      <c r="D141" s="463"/>
      <c r="E141" s="463"/>
      <c r="F141" s="463"/>
      <c r="G141" s="463"/>
      <c r="H141" s="463"/>
      <c r="I141" s="463"/>
      <c r="J141" s="463"/>
    </row>
    <row r="142" spans="2:10" ht="19" customHeight="1" x14ac:dyDescent="0.2">
      <c r="B142" s="463"/>
      <c r="C142" s="463"/>
      <c r="D142" s="463"/>
      <c r="E142" s="463"/>
      <c r="F142" s="463"/>
      <c r="G142" s="463"/>
      <c r="H142" s="463"/>
      <c r="I142" s="463"/>
      <c r="J142" s="463"/>
    </row>
    <row r="143" spans="2:10" ht="19" customHeight="1" x14ac:dyDescent="0.2">
      <c r="B143" s="463"/>
      <c r="C143" s="463"/>
      <c r="D143" s="463"/>
      <c r="E143" s="463"/>
      <c r="F143" s="463"/>
      <c r="G143" s="463"/>
      <c r="H143" s="463"/>
      <c r="I143" s="463"/>
      <c r="J143" s="463"/>
    </row>
    <row r="144" spans="2:10" ht="19" customHeight="1" x14ac:dyDescent="0.2">
      <c r="B144" s="463"/>
      <c r="C144" s="463"/>
      <c r="D144" s="463"/>
      <c r="E144" s="463"/>
      <c r="F144" s="463"/>
      <c r="G144" s="463"/>
      <c r="H144" s="463"/>
      <c r="I144" s="463"/>
      <c r="J144" s="463"/>
    </row>
    <row r="145" spans="2:10" ht="19" customHeight="1" x14ac:dyDescent="0.2">
      <c r="B145" s="463"/>
      <c r="C145" s="463"/>
      <c r="D145" s="463"/>
      <c r="E145" s="463"/>
      <c r="F145" s="463"/>
      <c r="G145" s="463"/>
      <c r="H145" s="463"/>
      <c r="I145" s="463"/>
      <c r="J145" s="463"/>
    </row>
    <row r="146" spans="2:10" ht="19" customHeight="1" x14ac:dyDescent="0.2">
      <c r="B146" s="463"/>
      <c r="C146" s="463"/>
      <c r="D146" s="463"/>
      <c r="E146" s="463"/>
      <c r="F146" s="463"/>
      <c r="G146" s="463"/>
      <c r="H146" s="463"/>
      <c r="I146" s="463"/>
      <c r="J146" s="463"/>
    </row>
    <row r="147" spans="2:10" ht="19" customHeight="1" x14ac:dyDescent="0.2">
      <c r="B147" s="463"/>
      <c r="C147" s="463"/>
      <c r="D147" s="463"/>
      <c r="E147" s="463"/>
      <c r="F147" s="463"/>
      <c r="G147" s="463"/>
      <c r="H147" s="463"/>
      <c r="I147" s="463"/>
      <c r="J147" s="463"/>
    </row>
    <row r="148" spans="2:10" ht="19" customHeight="1" x14ac:dyDescent="0.2">
      <c r="B148" s="463"/>
      <c r="C148" s="463"/>
      <c r="D148" s="463"/>
      <c r="E148" s="463"/>
      <c r="F148" s="463"/>
      <c r="G148" s="463"/>
      <c r="H148" s="463"/>
      <c r="I148" s="463"/>
      <c r="J148" s="463"/>
    </row>
    <row r="149" spans="2:10" ht="19" customHeight="1" x14ac:dyDescent="0.2">
      <c r="B149" s="463"/>
      <c r="C149" s="463"/>
      <c r="D149" s="463"/>
      <c r="E149" s="463"/>
      <c r="F149" s="463"/>
      <c r="G149" s="463"/>
      <c r="H149" s="463"/>
      <c r="I149" s="463"/>
      <c r="J149" s="463"/>
    </row>
    <row r="150" spans="2:10" ht="19" customHeight="1" x14ac:dyDescent="0.2"/>
    <row r="152" spans="2:10" x14ac:dyDescent="0.2">
      <c r="B152" s="464" t="s">
        <v>182</v>
      </c>
      <c r="C152" s="465"/>
      <c r="D152" s="465"/>
      <c r="E152" s="465"/>
      <c r="F152" s="465"/>
      <c r="G152" s="465"/>
      <c r="H152" s="465"/>
      <c r="I152" s="465"/>
      <c r="J152" s="465"/>
    </row>
    <row r="153" spans="2:10" x14ac:dyDescent="0.2">
      <c r="B153" s="465"/>
      <c r="C153" s="465"/>
      <c r="D153" s="465"/>
      <c r="E153" s="465"/>
      <c r="F153" s="465"/>
      <c r="G153" s="465"/>
      <c r="H153" s="465"/>
      <c r="I153" s="465"/>
      <c r="J153" s="465"/>
    </row>
    <row r="154" spans="2:10" x14ac:dyDescent="0.2">
      <c r="B154" s="465"/>
      <c r="C154" s="465"/>
      <c r="D154" s="465"/>
      <c r="E154" s="465"/>
      <c r="F154" s="465"/>
      <c r="G154" s="465"/>
      <c r="H154" s="465"/>
      <c r="I154" s="465"/>
      <c r="J154" s="465"/>
    </row>
    <row r="155" spans="2:10" x14ac:dyDescent="0.2">
      <c r="B155" s="465"/>
      <c r="C155" s="465"/>
      <c r="D155" s="465"/>
      <c r="E155" s="465"/>
      <c r="F155" s="465"/>
      <c r="G155" s="465"/>
      <c r="H155" s="465"/>
      <c r="I155" s="465"/>
      <c r="J155" s="465"/>
    </row>
    <row r="156" spans="2:10" ht="19" customHeight="1" x14ac:dyDescent="0.2">
      <c r="B156" s="372" t="s">
        <v>176</v>
      </c>
      <c r="C156" s="372"/>
      <c r="D156" s="372"/>
      <c r="E156" s="372"/>
      <c r="F156" s="372"/>
      <c r="G156" s="372"/>
      <c r="H156" s="372"/>
      <c r="I156" s="372"/>
      <c r="J156" s="372"/>
    </row>
    <row r="157" spans="2:10" ht="19" customHeight="1" x14ac:dyDescent="0.2">
      <c r="B157" s="467"/>
      <c r="C157" s="467"/>
      <c r="D157" s="467"/>
      <c r="E157" s="467"/>
      <c r="F157" s="467"/>
      <c r="G157" s="467"/>
      <c r="H157" s="467"/>
      <c r="I157" s="467"/>
      <c r="J157" s="467"/>
    </row>
    <row r="158" spans="2:10" ht="19" customHeight="1" x14ac:dyDescent="0.2">
      <c r="B158" s="463"/>
      <c r="C158" s="463"/>
      <c r="D158" s="463"/>
      <c r="E158" s="463"/>
      <c r="F158" s="463"/>
      <c r="G158" s="463"/>
      <c r="H158" s="463"/>
      <c r="I158" s="463"/>
      <c r="J158" s="463"/>
    </row>
    <row r="159" spans="2:10" ht="19" customHeight="1" x14ac:dyDescent="0.2">
      <c r="B159" s="463"/>
      <c r="C159" s="463"/>
      <c r="D159" s="463"/>
      <c r="E159" s="463"/>
      <c r="F159" s="463"/>
      <c r="G159" s="463"/>
      <c r="H159" s="463"/>
      <c r="I159" s="463"/>
      <c r="J159" s="463"/>
    </row>
    <row r="160" spans="2:10" ht="19" customHeight="1" x14ac:dyDescent="0.2">
      <c r="B160" s="463"/>
      <c r="C160" s="463"/>
      <c r="D160" s="463"/>
      <c r="E160" s="463"/>
      <c r="F160" s="463"/>
      <c r="G160" s="463"/>
      <c r="H160" s="463"/>
      <c r="I160" s="463"/>
      <c r="J160" s="463"/>
    </row>
    <row r="161" spans="2:10" ht="19" customHeight="1" x14ac:dyDescent="0.2">
      <c r="B161" s="463"/>
      <c r="C161" s="463"/>
      <c r="D161" s="463"/>
      <c r="E161" s="463"/>
      <c r="F161" s="463"/>
      <c r="G161" s="463"/>
      <c r="H161" s="463"/>
      <c r="I161" s="463"/>
      <c r="J161" s="463"/>
    </row>
    <row r="162" spans="2:10" ht="19" customHeight="1" x14ac:dyDescent="0.2">
      <c r="B162" s="463"/>
      <c r="C162" s="463"/>
      <c r="D162" s="463"/>
      <c r="E162" s="463"/>
      <c r="F162" s="463"/>
      <c r="G162" s="463"/>
      <c r="H162" s="463"/>
      <c r="I162" s="463"/>
      <c r="J162" s="463"/>
    </row>
    <row r="163" spans="2:10" ht="19" customHeight="1" x14ac:dyDescent="0.2">
      <c r="B163" s="463"/>
      <c r="C163" s="463"/>
      <c r="D163" s="463"/>
      <c r="E163" s="463"/>
      <c r="F163" s="463"/>
      <c r="G163" s="463"/>
      <c r="H163" s="463"/>
      <c r="I163" s="463"/>
      <c r="J163" s="463"/>
    </row>
    <row r="164" spans="2:10" ht="19" customHeight="1" x14ac:dyDescent="0.2">
      <c r="B164" s="463"/>
      <c r="C164" s="463"/>
      <c r="D164" s="463"/>
      <c r="E164" s="463"/>
      <c r="F164" s="463"/>
      <c r="G164" s="463"/>
      <c r="H164" s="463"/>
      <c r="I164" s="463"/>
      <c r="J164" s="463"/>
    </row>
    <row r="165" spans="2:10" ht="19" customHeight="1" x14ac:dyDescent="0.2">
      <c r="B165" s="461" t="s">
        <v>177</v>
      </c>
      <c r="C165" s="461"/>
      <c r="D165" s="461"/>
      <c r="E165" s="461"/>
      <c r="F165" s="461"/>
      <c r="G165" s="461"/>
      <c r="H165" s="461"/>
      <c r="I165" s="461"/>
      <c r="J165" s="461"/>
    </row>
    <row r="166" spans="2:10" ht="19" customHeight="1" x14ac:dyDescent="0.2">
      <c r="B166" s="462"/>
      <c r="C166" s="462"/>
      <c r="D166" s="462"/>
      <c r="E166" s="462"/>
      <c r="F166" s="462"/>
      <c r="G166" s="462"/>
      <c r="H166" s="462"/>
      <c r="I166" s="462"/>
      <c r="J166" s="462"/>
    </row>
    <row r="167" spans="2:10" ht="19" customHeight="1" x14ac:dyDescent="0.2">
      <c r="B167" s="463"/>
      <c r="C167" s="463"/>
      <c r="D167" s="463"/>
      <c r="E167" s="463"/>
      <c r="F167" s="463"/>
      <c r="G167" s="463"/>
      <c r="H167" s="463"/>
      <c r="I167" s="463"/>
      <c r="J167" s="463"/>
    </row>
    <row r="168" spans="2:10" ht="19" customHeight="1" x14ac:dyDescent="0.2">
      <c r="B168" s="463"/>
      <c r="C168" s="463"/>
      <c r="D168" s="463"/>
      <c r="E168" s="463"/>
      <c r="F168" s="463"/>
      <c r="G168" s="463"/>
      <c r="H168" s="463"/>
      <c r="I168" s="463"/>
      <c r="J168" s="463"/>
    </row>
    <row r="169" spans="2:10" ht="19" customHeight="1" x14ac:dyDescent="0.2">
      <c r="B169" s="463"/>
      <c r="C169" s="463"/>
      <c r="D169" s="463"/>
      <c r="E169" s="463"/>
      <c r="F169" s="463"/>
      <c r="G169" s="463"/>
      <c r="H169" s="463"/>
      <c r="I169" s="463"/>
      <c r="J169" s="463"/>
    </row>
    <row r="170" spans="2:10" ht="19" customHeight="1" x14ac:dyDescent="0.2">
      <c r="B170" s="463"/>
      <c r="C170" s="463"/>
      <c r="D170" s="463"/>
      <c r="E170" s="463"/>
      <c r="F170" s="463"/>
      <c r="G170" s="463"/>
      <c r="H170" s="463"/>
      <c r="I170" s="463"/>
      <c r="J170" s="463"/>
    </row>
    <row r="171" spans="2:10" ht="19" customHeight="1" x14ac:dyDescent="0.2">
      <c r="B171" s="463"/>
      <c r="C171" s="463"/>
      <c r="D171" s="463"/>
      <c r="E171" s="463"/>
      <c r="F171" s="463"/>
      <c r="G171" s="463"/>
      <c r="H171" s="463"/>
      <c r="I171" s="463"/>
      <c r="J171" s="463"/>
    </row>
    <row r="172" spans="2:10" ht="19" customHeight="1" x14ac:dyDescent="0.2">
      <c r="B172" s="463"/>
      <c r="C172" s="463"/>
      <c r="D172" s="463"/>
      <c r="E172" s="463"/>
      <c r="F172" s="463"/>
      <c r="G172" s="463"/>
      <c r="H172" s="463"/>
      <c r="I172" s="463"/>
      <c r="J172" s="463"/>
    </row>
    <row r="173" spans="2:10" ht="19" customHeight="1" x14ac:dyDescent="0.2">
      <c r="B173" s="463"/>
      <c r="C173" s="463"/>
      <c r="D173" s="463"/>
      <c r="E173" s="463"/>
      <c r="F173" s="463"/>
      <c r="G173" s="463"/>
      <c r="H173" s="463"/>
      <c r="I173" s="463"/>
      <c r="J173" s="463"/>
    </row>
    <row r="174" spans="2:10" ht="19" customHeight="1" x14ac:dyDescent="0.2">
      <c r="B174" s="461" t="s">
        <v>178</v>
      </c>
      <c r="C174" s="461"/>
      <c r="D174" s="461"/>
      <c r="E174" s="461"/>
      <c r="F174" s="461"/>
      <c r="G174" s="461"/>
      <c r="H174" s="461"/>
      <c r="I174" s="461"/>
      <c r="J174" s="461"/>
    </row>
    <row r="175" spans="2:10" ht="19" customHeight="1" x14ac:dyDescent="0.2">
      <c r="B175" s="462"/>
      <c r="C175" s="462"/>
      <c r="D175" s="462"/>
      <c r="E175" s="462"/>
      <c r="F175" s="462"/>
      <c r="G175" s="462"/>
      <c r="H175" s="462"/>
      <c r="I175" s="462"/>
      <c r="J175" s="462"/>
    </row>
    <row r="176" spans="2:10" ht="19" customHeight="1" x14ac:dyDescent="0.2">
      <c r="B176" s="463"/>
      <c r="C176" s="463"/>
      <c r="D176" s="463"/>
      <c r="E176" s="463"/>
      <c r="F176" s="463"/>
      <c r="G176" s="463"/>
      <c r="H176" s="463"/>
      <c r="I176" s="463"/>
      <c r="J176" s="463"/>
    </row>
    <row r="177" spans="2:10" ht="19" customHeight="1" x14ac:dyDescent="0.2">
      <c r="B177" s="463"/>
      <c r="C177" s="463"/>
      <c r="D177" s="463"/>
      <c r="E177" s="463"/>
      <c r="F177" s="463"/>
      <c r="G177" s="463"/>
      <c r="H177" s="463"/>
      <c r="I177" s="463"/>
      <c r="J177" s="463"/>
    </row>
    <row r="178" spans="2:10" ht="19" customHeight="1" x14ac:dyDescent="0.2">
      <c r="B178" s="463"/>
      <c r="C178" s="463"/>
      <c r="D178" s="463"/>
      <c r="E178" s="463"/>
      <c r="F178" s="463"/>
      <c r="G178" s="463"/>
      <c r="H178" s="463"/>
      <c r="I178" s="463"/>
      <c r="J178" s="463"/>
    </row>
    <row r="179" spans="2:10" ht="19" customHeight="1" x14ac:dyDescent="0.2">
      <c r="B179" s="463"/>
      <c r="C179" s="463"/>
      <c r="D179" s="463"/>
      <c r="E179" s="463"/>
      <c r="F179" s="463"/>
      <c r="G179" s="463"/>
      <c r="H179" s="463"/>
      <c r="I179" s="463"/>
      <c r="J179" s="463"/>
    </row>
    <row r="180" spans="2:10" ht="19" customHeight="1" x14ac:dyDescent="0.2">
      <c r="B180" s="463"/>
      <c r="C180" s="463"/>
      <c r="D180" s="463"/>
      <c r="E180" s="463"/>
      <c r="F180" s="463"/>
      <c r="G180" s="463"/>
      <c r="H180" s="463"/>
      <c r="I180" s="463"/>
      <c r="J180" s="463"/>
    </row>
    <row r="181" spans="2:10" ht="19" customHeight="1" x14ac:dyDescent="0.2">
      <c r="B181" s="463"/>
      <c r="C181" s="463"/>
      <c r="D181" s="463"/>
      <c r="E181" s="463"/>
      <c r="F181" s="463"/>
      <c r="G181" s="463"/>
      <c r="H181" s="463"/>
      <c r="I181" s="463"/>
      <c r="J181" s="463"/>
    </row>
    <row r="182" spans="2:10" ht="19" customHeight="1" x14ac:dyDescent="0.2">
      <c r="B182" s="463"/>
      <c r="C182" s="463"/>
      <c r="D182" s="463"/>
      <c r="E182" s="463"/>
      <c r="F182" s="463"/>
      <c r="G182" s="463"/>
      <c r="H182" s="463"/>
      <c r="I182" s="463"/>
      <c r="J182" s="463"/>
    </row>
    <row r="183" spans="2:10" ht="19" customHeight="1" x14ac:dyDescent="0.2">
      <c r="B183" s="466" t="s">
        <v>179</v>
      </c>
      <c r="C183" s="466"/>
      <c r="D183" s="466"/>
      <c r="E183" s="466"/>
      <c r="F183" s="466"/>
      <c r="G183" s="466"/>
      <c r="H183" s="466"/>
      <c r="I183" s="466"/>
      <c r="J183" s="466"/>
    </row>
    <row r="184" spans="2:10" ht="19" customHeight="1" x14ac:dyDescent="0.2">
      <c r="B184" s="467"/>
      <c r="C184" s="467"/>
      <c r="D184" s="467"/>
      <c r="E184" s="467"/>
      <c r="F184" s="467"/>
      <c r="G184" s="467"/>
      <c r="H184" s="467"/>
      <c r="I184" s="467"/>
      <c r="J184" s="467"/>
    </row>
    <row r="185" spans="2:10" ht="19" customHeight="1" x14ac:dyDescent="0.2">
      <c r="B185" s="463"/>
      <c r="C185" s="463"/>
      <c r="D185" s="463"/>
      <c r="E185" s="463"/>
      <c r="F185" s="463"/>
      <c r="G185" s="463"/>
      <c r="H185" s="463"/>
      <c r="I185" s="463"/>
      <c r="J185" s="463"/>
    </row>
    <row r="186" spans="2:10" ht="19" customHeight="1" x14ac:dyDescent="0.2">
      <c r="B186" s="463"/>
      <c r="C186" s="463"/>
      <c r="D186" s="463"/>
      <c r="E186" s="463"/>
      <c r="F186" s="463"/>
      <c r="G186" s="463"/>
      <c r="H186" s="463"/>
      <c r="I186" s="463"/>
      <c r="J186" s="463"/>
    </row>
    <row r="187" spans="2:10" ht="19" customHeight="1" x14ac:dyDescent="0.2">
      <c r="B187" s="463"/>
      <c r="C187" s="463"/>
      <c r="D187" s="463"/>
      <c r="E187" s="463"/>
      <c r="F187" s="463"/>
      <c r="G187" s="463"/>
      <c r="H187" s="463"/>
      <c r="I187" s="463"/>
      <c r="J187" s="463"/>
    </row>
    <row r="188" spans="2:10" ht="19" customHeight="1" x14ac:dyDescent="0.2">
      <c r="B188" s="463"/>
      <c r="C188" s="463"/>
      <c r="D188" s="463"/>
      <c r="E188" s="463"/>
      <c r="F188" s="463"/>
      <c r="G188" s="463"/>
      <c r="H188" s="463"/>
      <c r="I188" s="463"/>
      <c r="J188" s="463"/>
    </row>
    <row r="189" spans="2:10" ht="19" customHeight="1" x14ac:dyDescent="0.2">
      <c r="B189" s="463"/>
      <c r="C189" s="463"/>
      <c r="D189" s="463"/>
      <c r="E189" s="463"/>
      <c r="F189" s="463"/>
      <c r="G189" s="463"/>
      <c r="H189" s="463"/>
      <c r="I189" s="463"/>
      <c r="J189" s="463"/>
    </row>
    <row r="190" spans="2:10" ht="19" customHeight="1" x14ac:dyDescent="0.2">
      <c r="B190" s="463"/>
      <c r="C190" s="463"/>
      <c r="D190" s="463"/>
      <c r="E190" s="463"/>
      <c r="F190" s="463"/>
      <c r="G190" s="463"/>
      <c r="H190" s="463"/>
      <c r="I190" s="463"/>
      <c r="J190" s="463"/>
    </row>
    <row r="191" spans="2:10" ht="19" customHeight="1" x14ac:dyDescent="0.2">
      <c r="B191" s="463"/>
      <c r="C191" s="463"/>
      <c r="D191" s="463"/>
      <c r="E191" s="463"/>
      <c r="F191" s="463"/>
      <c r="G191" s="463"/>
      <c r="H191" s="463"/>
      <c r="I191" s="463"/>
      <c r="J191" s="463"/>
    </row>
    <row r="192" spans="2:10" ht="19" customHeight="1" x14ac:dyDescent="0.2">
      <c r="B192" s="461" t="s">
        <v>180</v>
      </c>
      <c r="C192" s="461"/>
      <c r="D192" s="461"/>
      <c r="E192" s="461"/>
      <c r="F192" s="461"/>
      <c r="G192" s="461"/>
      <c r="H192" s="461"/>
      <c r="I192" s="461"/>
      <c r="J192" s="461"/>
    </row>
    <row r="193" spans="2:10" ht="19" customHeight="1" x14ac:dyDescent="0.2">
      <c r="B193" s="462"/>
      <c r="C193" s="462"/>
      <c r="D193" s="462"/>
      <c r="E193" s="462"/>
      <c r="F193" s="462"/>
      <c r="G193" s="462"/>
      <c r="H193" s="462"/>
      <c r="I193" s="462"/>
      <c r="J193" s="462"/>
    </row>
    <row r="194" spans="2:10" ht="19" customHeight="1" x14ac:dyDescent="0.2">
      <c r="B194" s="463"/>
      <c r="C194" s="463"/>
      <c r="D194" s="463"/>
      <c r="E194" s="463"/>
      <c r="F194" s="463"/>
      <c r="G194" s="463"/>
      <c r="H194" s="463"/>
      <c r="I194" s="463"/>
      <c r="J194" s="463"/>
    </row>
    <row r="195" spans="2:10" ht="19" customHeight="1" x14ac:dyDescent="0.2">
      <c r="B195" s="463"/>
      <c r="C195" s="463"/>
      <c r="D195" s="463"/>
      <c r="E195" s="463"/>
      <c r="F195" s="463"/>
      <c r="G195" s="463"/>
      <c r="H195" s="463"/>
      <c r="I195" s="463"/>
      <c r="J195" s="463"/>
    </row>
    <row r="196" spans="2:10" ht="19" customHeight="1" x14ac:dyDescent="0.2">
      <c r="B196" s="463"/>
      <c r="C196" s="463"/>
      <c r="D196" s="463"/>
      <c r="E196" s="463"/>
      <c r="F196" s="463"/>
      <c r="G196" s="463"/>
      <c r="H196" s="463"/>
      <c r="I196" s="463"/>
      <c r="J196" s="463"/>
    </row>
    <row r="197" spans="2:10" ht="19" customHeight="1" x14ac:dyDescent="0.2">
      <c r="B197" s="463"/>
      <c r="C197" s="463"/>
      <c r="D197" s="463"/>
      <c r="E197" s="463"/>
      <c r="F197" s="463"/>
      <c r="G197" s="463"/>
      <c r="H197" s="463"/>
      <c r="I197" s="463"/>
      <c r="J197" s="463"/>
    </row>
    <row r="198" spans="2:10" ht="19" customHeight="1" x14ac:dyDescent="0.2">
      <c r="B198" s="463"/>
      <c r="C198" s="463"/>
      <c r="D198" s="463"/>
      <c r="E198" s="463"/>
      <c r="F198" s="463"/>
      <c r="G198" s="463"/>
      <c r="H198" s="463"/>
      <c r="I198" s="463"/>
      <c r="J198" s="463"/>
    </row>
    <row r="199" spans="2:10" ht="19" customHeight="1" x14ac:dyDescent="0.2">
      <c r="B199" s="463"/>
      <c r="C199" s="463"/>
      <c r="D199" s="463"/>
      <c r="E199" s="463"/>
      <c r="F199" s="463"/>
      <c r="G199" s="463"/>
      <c r="H199" s="463"/>
      <c r="I199" s="463"/>
      <c r="J199" s="463"/>
    </row>
    <row r="200" spans="2:10" ht="19" customHeight="1" x14ac:dyDescent="0.2"/>
    <row r="202" spans="2:10" x14ac:dyDescent="0.2">
      <c r="B202" s="464" t="s">
        <v>285</v>
      </c>
      <c r="C202" s="465"/>
      <c r="D202" s="465"/>
      <c r="E202" s="465"/>
      <c r="F202" s="465"/>
      <c r="G202" s="465"/>
      <c r="H202" s="465"/>
      <c r="I202" s="465"/>
      <c r="J202" s="465"/>
    </row>
    <row r="203" spans="2:10" x14ac:dyDescent="0.2">
      <c r="B203" s="465"/>
      <c r="C203" s="465"/>
      <c r="D203" s="465"/>
      <c r="E203" s="465"/>
      <c r="F203" s="465"/>
      <c r="G203" s="465"/>
      <c r="H203" s="465"/>
      <c r="I203" s="465"/>
      <c r="J203" s="465"/>
    </row>
    <row r="204" spans="2:10" x14ac:dyDescent="0.2">
      <c r="B204" s="465"/>
      <c r="C204" s="465"/>
      <c r="D204" s="465"/>
      <c r="E204" s="465"/>
      <c r="F204" s="465"/>
      <c r="G204" s="465"/>
      <c r="H204" s="465"/>
      <c r="I204" s="465"/>
      <c r="J204" s="465"/>
    </row>
    <row r="205" spans="2:10" x14ac:dyDescent="0.2">
      <c r="B205" s="465"/>
      <c r="C205" s="465"/>
      <c r="D205" s="465"/>
      <c r="E205" s="465"/>
      <c r="F205" s="465"/>
      <c r="G205" s="465"/>
      <c r="H205" s="465"/>
      <c r="I205" s="465"/>
      <c r="J205" s="465"/>
    </row>
    <row r="206" spans="2:10" ht="19" customHeight="1" x14ac:dyDescent="0.2">
      <c r="B206" s="463"/>
      <c r="C206" s="463"/>
      <c r="D206" s="463"/>
      <c r="E206" s="463"/>
      <c r="F206" s="463"/>
      <c r="G206" s="463"/>
      <c r="H206" s="463"/>
      <c r="I206" s="463"/>
      <c r="J206" s="463"/>
    </row>
    <row r="207" spans="2:10" ht="19" customHeight="1" x14ac:dyDescent="0.2">
      <c r="B207" s="463"/>
      <c r="C207" s="463"/>
      <c r="D207" s="463"/>
      <c r="E207" s="463"/>
      <c r="F207" s="463"/>
      <c r="G207" s="463"/>
      <c r="H207" s="463"/>
      <c r="I207" s="463"/>
      <c r="J207" s="463"/>
    </row>
    <row r="208" spans="2:10" ht="19" customHeight="1" x14ac:dyDescent="0.2">
      <c r="B208" s="463"/>
      <c r="C208" s="463"/>
      <c r="D208" s="463"/>
      <c r="E208" s="463"/>
      <c r="F208" s="463"/>
      <c r="G208" s="463"/>
      <c r="H208" s="463"/>
      <c r="I208" s="463"/>
      <c r="J208" s="463"/>
    </row>
    <row r="209" spans="2:10" ht="19" customHeight="1" x14ac:dyDescent="0.2">
      <c r="B209" s="463"/>
      <c r="C209" s="463"/>
      <c r="D209" s="463"/>
      <c r="E209" s="463"/>
      <c r="F209" s="463"/>
      <c r="G209" s="463"/>
      <c r="H209" s="463"/>
      <c r="I209" s="463"/>
      <c r="J209" s="463"/>
    </row>
    <row r="210" spans="2:10" ht="19" customHeight="1" x14ac:dyDescent="0.2">
      <c r="B210" s="463"/>
      <c r="C210" s="463"/>
      <c r="D210" s="463"/>
      <c r="E210" s="463"/>
      <c r="F210" s="463"/>
      <c r="G210" s="463"/>
      <c r="H210" s="463"/>
      <c r="I210" s="463"/>
      <c r="J210" s="463"/>
    </row>
    <row r="211" spans="2:10" ht="19" customHeight="1" x14ac:dyDescent="0.2">
      <c r="B211" s="463"/>
      <c r="C211" s="463"/>
      <c r="D211" s="463"/>
      <c r="E211" s="463"/>
      <c r="F211" s="463"/>
      <c r="G211" s="463"/>
      <c r="H211" s="463"/>
      <c r="I211" s="463"/>
      <c r="J211" s="463"/>
    </row>
    <row r="212" spans="2:10" ht="19" customHeight="1" x14ac:dyDescent="0.2">
      <c r="B212" s="463"/>
      <c r="C212" s="463"/>
      <c r="D212" s="463"/>
      <c r="E212" s="463"/>
      <c r="F212" s="463"/>
      <c r="G212" s="463"/>
      <c r="H212" s="463"/>
      <c r="I212" s="463"/>
      <c r="J212" s="463"/>
    </row>
    <row r="213" spans="2:10" ht="19" customHeight="1" x14ac:dyDescent="0.2">
      <c r="B213" s="463"/>
      <c r="C213" s="463"/>
      <c r="D213" s="463"/>
      <c r="E213" s="463"/>
      <c r="F213" s="463"/>
      <c r="G213" s="463"/>
      <c r="H213" s="463"/>
      <c r="I213" s="463"/>
      <c r="J213" s="463"/>
    </row>
    <row r="214" spans="2:10" ht="19" customHeight="1" x14ac:dyDescent="0.2">
      <c r="B214" s="463"/>
      <c r="C214" s="463"/>
      <c r="D214" s="463"/>
      <c r="E214" s="463"/>
      <c r="F214" s="463"/>
      <c r="G214" s="463"/>
      <c r="H214" s="463"/>
      <c r="I214" s="463"/>
      <c r="J214" s="463"/>
    </row>
    <row r="215" spans="2:10" ht="19" customHeight="1" x14ac:dyDescent="0.2">
      <c r="B215" s="463"/>
      <c r="C215" s="463"/>
      <c r="D215" s="463"/>
      <c r="E215" s="463"/>
      <c r="F215" s="463"/>
      <c r="G215" s="463"/>
      <c r="H215" s="463"/>
      <c r="I215" s="463"/>
      <c r="J215" s="463"/>
    </row>
    <row r="216" spans="2:10" ht="19" customHeight="1" x14ac:dyDescent="0.2">
      <c r="B216" s="463"/>
      <c r="C216" s="463"/>
      <c r="D216" s="463"/>
      <c r="E216" s="463"/>
      <c r="F216" s="463"/>
      <c r="G216" s="463"/>
      <c r="H216" s="463"/>
      <c r="I216" s="463"/>
      <c r="J216" s="463"/>
    </row>
    <row r="217" spans="2:10" ht="19" customHeight="1" x14ac:dyDescent="0.2">
      <c r="B217" s="463"/>
      <c r="C217" s="463"/>
      <c r="D217" s="463"/>
      <c r="E217" s="463"/>
      <c r="F217" s="463"/>
      <c r="G217" s="463"/>
      <c r="H217" s="463"/>
      <c r="I217" s="463"/>
      <c r="J217" s="463"/>
    </row>
    <row r="218" spans="2:10" ht="19" customHeight="1" x14ac:dyDescent="0.2">
      <c r="B218" s="463"/>
      <c r="C218" s="463"/>
      <c r="D218" s="463"/>
      <c r="E218" s="463"/>
      <c r="F218" s="463"/>
      <c r="G218" s="463"/>
      <c r="H218" s="463"/>
      <c r="I218" s="463"/>
      <c r="J218" s="463"/>
    </row>
    <row r="219" spans="2:10" ht="19" customHeight="1" x14ac:dyDescent="0.2">
      <c r="B219" s="463"/>
      <c r="C219" s="463"/>
      <c r="D219" s="463"/>
      <c r="E219" s="463"/>
      <c r="F219" s="463"/>
      <c r="G219" s="463"/>
      <c r="H219" s="463"/>
      <c r="I219" s="463"/>
      <c r="J219" s="463"/>
    </row>
    <row r="220" spans="2:10" ht="19" customHeight="1" x14ac:dyDescent="0.2">
      <c r="B220" s="463"/>
      <c r="C220" s="463"/>
      <c r="D220" s="463"/>
      <c r="E220" s="463"/>
      <c r="F220" s="463"/>
      <c r="G220" s="463"/>
      <c r="H220" s="463"/>
      <c r="I220" s="463"/>
      <c r="J220" s="463"/>
    </row>
    <row r="221" spans="2:10" ht="19" customHeight="1" x14ac:dyDescent="0.2">
      <c r="B221" s="463"/>
      <c r="C221" s="463"/>
      <c r="D221" s="463"/>
      <c r="E221" s="463"/>
      <c r="F221" s="463"/>
      <c r="G221" s="463"/>
      <c r="H221" s="463"/>
      <c r="I221" s="463"/>
      <c r="J221" s="463"/>
    </row>
    <row r="222" spans="2:10" ht="19" customHeight="1" x14ac:dyDescent="0.2">
      <c r="B222" s="463"/>
      <c r="C222" s="463"/>
      <c r="D222" s="463"/>
      <c r="E222" s="463"/>
      <c r="F222" s="463"/>
      <c r="G222" s="463"/>
      <c r="H222" s="463"/>
      <c r="I222" s="463"/>
      <c r="J222" s="463"/>
    </row>
    <row r="223" spans="2:10" ht="19" customHeight="1" x14ac:dyDescent="0.2">
      <c r="B223" s="463"/>
      <c r="C223" s="463"/>
      <c r="D223" s="463"/>
      <c r="E223" s="463"/>
      <c r="F223" s="463"/>
      <c r="G223" s="463"/>
      <c r="H223" s="463"/>
      <c r="I223" s="463"/>
      <c r="J223" s="463"/>
    </row>
    <row r="224" spans="2:10" ht="19" customHeight="1" x14ac:dyDescent="0.2">
      <c r="B224" s="463"/>
      <c r="C224" s="463"/>
      <c r="D224" s="463"/>
      <c r="E224" s="463"/>
      <c r="F224" s="463"/>
      <c r="G224" s="463"/>
      <c r="H224" s="463"/>
      <c r="I224" s="463"/>
      <c r="J224" s="463"/>
    </row>
    <row r="225" spans="2:10" ht="19" customHeight="1" x14ac:dyDescent="0.2">
      <c r="B225" s="463"/>
      <c r="C225" s="463"/>
      <c r="D225" s="463"/>
      <c r="E225" s="463"/>
      <c r="F225" s="463"/>
      <c r="G225" s="463"/>
      <c r="H225" s="463"/>
      <c r="I225" s="463"/>
      <c r="J225" s="463"/>
    </row>
    <row r="226" spans="2:10" ht="19" customHeight="1" x14ac:dyDescent="0.2">
      <c r="B226" s="463"/>
      <c r="C226" s="463"/>
      <c r="D226" s="463"/>
      <c r="E226" s="463"/>
      <c r="F226" s="463"/>
      <c r="G226" s="463"/>
      <c r="H226" s="463"/>
      <c r="I226" s="463"/>
      <c r="J226" s="463"/>
    </row>
    <row r="227" spans="2:10" ht="19" customHeight="1" x14ac:dyDescent="0.2">
      <c r="B227" s="463"/>
      <c r="C227" s="463"/>
      <c r="D227" s="463"/>
      <c r="E227" s="463"/>
      <c r="F227" s="463"/>
      <c r="G227" s="463"/>
      <c r="H227" s="463"/>
      <c r="I227" s="463"/>
      <c r="J227" s="463"/>
    </row>
    <row r="228" spans="2:10" ht="19" customHeight="1" x14ac:dyDescent="0.2">
      <c r="B228" s="463"/>
      <c r="C228" s="463"/>
      <c r="D228" s="463"/>
      <c r="E228" s="463"/>
      <c r="F228" s="463"/>
      <c r="G228" s="463"/>
      <c r="H228" s="463"/>
      <c r="I228" s="463"/>
      <c r="J228" s="463"/>
    </row>
    <row r="229" spans="2:10" ht="19" customHeight="1" x14ac:dyDescent="0.2">
      <c r="B229" s="463"/>
      <c r="C229" s="463"/>
      <c r="D229" s="463"/>
      <c r="E229" s="463"/>
      <c r="F229" s="463"/>
      <c r="G229" s="463"/>
      <c r="H229" s="463"/>
      <c r="I229" s="463"/>
      <c r="J229" s="463"/>
    </row>
    <row r="230" spans="2:10" ht="19" customHeight="1" x14ac:dyDescent="0.2">
      <c r="B230" s="463"/>
      <c r="C230" s="463"/>
      <c r="D230" s="463"/>
      <c r="E230" s="463"/>
      <c r="F230" s="463"/>
      <c r="G230" s="463"/>
      <c r="H230" s="463"/>
      <c r="I230" s="463"/>
      <c r="J230" s="463"/>
    </row>
    <row r="231" spans="2:10" ht="19" customHeight="1" x14ac:dyDescent="0.2">
      <c r="B231" s="463"/>
      <c r="C231" s="463"/>
      <c r="D231" s="463"/>
      <c r="E231" s="463"/>
      <c r="F231" s="463"/>
      <c r="G231" s="463"/>
      <c r="H231" s="463"/>
      <c r="I231" s="463"/>
      <c r="J231" s="463"/>
    </row>
    <row r="232" spans="2:10" ht="19" customHeight="1" x14ac:dyDescent="0.2">
      <c r="B232" s="463"/>
      <c r="C232" s="463"/>
      <c r="D232" s="463"/>
      <c r="E232" s="463"/>
      <c r="F232" s="463"/>
      <c r="G232" s="463"/>
      <c r="H232" s="463"/>
      <c r="I232" s="463"/>
      <c r="J232" s="463"/>
    </row>
    <row r="233" spans="2:10" ht="19" customHeight="1" x14ac:dyDescent="0.2">
      <c r="B233" s="463"/>
      <c r="C233" s="463"/>
      <c r="D233" s="463"/>
      <c r="E233" s="463"/>
      <c r="F233" s="463"/>
      <c r="G233" s="463"/>
      <c r="H233" s="463"/>
      <c r="I233" s="463"/>
      <c r="J233" s="463"/>
    </row>
    <row r="234" spans="2:10" ht="19" customHeight="1" x14ac:dyDescent="0.2">
      <c r="B234" s="463"/>
      <c r="C234" s="463"/>
      <c r="D234" s="463"/>
      <c r="E234" s="463"/>
      <c r="F234" s="463"/>
      <c r="G234" s="463"/>
      <c r="H234" s="463"/>
      <c r="I234" s="463"/>
      <c r="J234" s="463"/>
    </row>
    <row r="235" spans="2:10" ht="19" customHeight="1" x14ac:dyDescent="0.2">
      <c r="B235" s="463"/>
      <c r="C235" s="463"/>
      <c r="D235" s="463"/>
      <c r="E235" s="463"/>
      <c r="F235" s="463"/>
      <c r="G235" s="463"/>
      <c r="H235" s="463"/>
      <c r="I235" s="463"/>
      <c r="J235" s="463"/>
    </row>
    <row r="236" spans="2:10" ht="19" customHeight="1" x14ac:dyDescent="0.2">
      <c r="B236" s="463"/>
      <c r="C236" s="463"/>
      <c r="D236" s="463"/>
      <c r="E236" s="463"/>
      <c r="F236" s="463"/>
      <c r="G236" s="463"/>
      <c r="H236" s="463"/>
      <c r="I236" s="463"/>
      <c r="J236" s="463"/>
    </row>
    <row r="237" spans="2:10" ht="19" customHeight="1" x14ac:dyDescent="0.2">
      <c r="B237" s="463"/>
      <c r="C237" s="463"/>
      <c r="D237" s="463"/>
      <c r="E237" s="463"/>
      <c r="F237" s="463"/>
      <c r="G237" s="463"/>
      <c r="H237" s="463"/>
      <c r="I237" s="463"/>
      <c r="J237" s="463"/>
    </row>
    <row r="238" spans="2:10" ht="19" customHeight="1" x14ac:dyDescent="0.2">
      <c r="B238" s="463"/>
      <c r="C238" s="463"/>
      <c r="D238" s="463"/>
      <c r="E238" s="463"/>
      <c r="F238" s="463"/>
      <c r="G238" s="463"/>
      <c r="H238" s="463"/>
      <c r="I238" s="463"/>
      <c r="J238" s="463"/>
    </row>
    <row r="239" spans="2:10" ht="19" customHeight="1" x14ac:dyDescent="0.2">
      <c r="B239" s="463"/>
      <c r="C239" s="463"/>
      <c r="D239" s="463"/>
      <c r="E239" s="463"/>
      <c r="F239" s="463"/>
      <c r="G239" s="463"/>
      <c r="H239" s="463"/>
      <c r="I239" s="463"/>
      <c r="J239" s="463"/>
    </row>
    <row r="240" spans="2:10" ht="19" customHeight="1" x14ac:dyDescent="0.2">
      <c r="B240" s="463"/>
      <c r="C240" s="463"/>
      <c r="D240" s="463"/>
      <c r="E240" s="463"/>
      <c r="F240" s="463"/>
      <c r="G240" s="463"/>
      <c r="H240" s="463"/>
      <c r="I240" s="463"/>
      <c r="J240" s="463"/>
    </row>
    <row r="241" spans="2:10" ht="19" customHeight="1" x14ac:dyDescent="0.2">
      <c r="B241" s="463"/>
      <c r="C241" s="463"/>
      <c r="D241" s="463"/>
      <c r="E241" s="463"/>
      <c r="F241" s="463"/>
      <c r="G241" s="463"/>
      <c r="H241" s="463"/>
      <c r="I241" s="463"/>
      <c r="J241" s="463"/>
    </row>
    <row r="242" spans="2:10" ht="19" customHeight="1" x14ac:dyDescent="0.2">
      <c r="B242" s="463"/>
      <c r="C242" s="463"/>
      <c r="D242" s="463"/>
      <c r="E242" s="463"/>
      <c r="F242" s="463"/>
      <c r="G242" s="463"/>
      <c r="H242" s="463"/>
      <c r="I242" s="463"/>
      <c r="J242" s="463"/>
    </row>
    <row r="243" spans="2:10" ht="19" customHeight="1" x14ac:dyDescent="0.2">
      <c r="B243" s="463"/>
      <c r="C243" s="463"/>
      <c r="D243" s="463"/>
      <c r="E243" s="463"/>
      <c r="F243" s="463"/>
      <c r="G243" s="463"/>
      <c r="H243" s="463"/>
      <c r="I243" s="463"/>
      <c r="J243" s="463"/>
    </row>
    <row r="244" spans="2:10" ht="19" customHeight="1" x14ac:dyDescent="0.2">
      <c r="B244" s="463"/>
      <c r="C244" s="463"/>
      <c r="D244" s="463"/>
      <c r="E244" s="463"/>
      <c r="F244" s="463"/>
      <c r="G244" s="463"/>
      <c r="H244" s="463"/>
      <c r="I244" s="463"/>
      <c r="J244" s="463"/>
    </row>
    <row r="245" spans="2:10" ht="19" customHeight="1" x14ac:dyDescent="0.2">
      <c r="B245" s="463"/>
      <c r="C245" s="463"/>
      <c r="D245" s="463"/>
      <c r="E245" s="463"/>
      <c r="F245" s="463"/>
      <c r="G245" s="463"/>
      <c r="H245" s="463"/>
      <c r="I245" s="463"/>
      <c r="J245" s="463"/>
    </row>
    <row r="246" spans="2:10" ht="19" customHeight="1" x14ac:dyDescent="0.2">
      <c r="B246" s="463"/>
      <c r="C246" s="463"/>
      <c r="D246" s="463"/>
      <c r="E246" s="463"/>
      <c r="F246" s="463"/>
      <c r="G246" s="463"/>
      <c r="H246" s="463"/>
      <c r="I246" s="463"/>
      <c r="J246" s="463"/>
    </row>
    <row r="247" spans="2:10" ht="19" customHeight="1" x14ac:dyDescent="0.2">
      <c r="B247" s="463"/>
      <c r="C247" s="463"/>
      <c r="D247" s="463"/>
      <c r="E247" s="463"/>
      <c r="F247" s="463"/>
      <c r="G247" s="463"/>
      <c r="H247" s="463"/>
      <c r="I247" s="463"/>
      <c r="J247" s="463"/>
    </row>
    <row r="248" spans="2:10" ht="19" customHeight="1" x14ac:dyDescent="0.2">
      <c r="B248" s="463"/>
      <c r="C248" s="463"/>
      <c r="D248" s="463"/>
      <c r="E248" s="463"/>
      <c r="F248" s="463"/>
      <c r="G248" s="463"/>
      <c r="H248" s="463"/>
      <c r="I248" s="463"/>
      <c r="J248" s="463"/>
    </row>
    <row r="249" spans="2:10" ht="19" customHeight="1" x14ac:dyDescent="0.2">
      <c r="B249" s="463"/>
      <c r="C249" s="463"/>
      <c r="D249" s="463"/>
      <c r="E249" s="463"/>
      <c r="F249" s="463"/>
      <c r="G249" s="463"/>
      <c r="H249" s="463"/>
      <c r="I249" s="463"/>
      <c r="J249" s="463"/>
    </row>
    <row r="250" spans="2:10" ht="19" customHeight="1" x14ac:dyDescent="0.2"/>
  </sheetData>
  <sheetProtection algorithmName="SHA-512" hashValue="JFnf0g9mMciXlCtcZ/FGVSgh+7ZpqRFrPb4gZJTlYMGd+YJdQWmDjuywej9fgxTHWq3/IQ2C2l1qrFvWIqZzvw==" saltValue="QhvWXhG9eVXhLh9RgraLtw==" spinCount="100000" sheet="1" formatCells="0" formatRows="0" insertRows="0" deleteRows="0"/>
  <mergeCells count="35">
    <mergeCell ref="A1:L1"/>
    <mergeCell ref="B57:J66"/>
    <mergeCell ref="B2:J7"/>
    <mergeCell ref="B9:J12"/>
    <mergeCell ref="B13:J49"/>
    <mergeCell ref="B52:J55"/>
    <mergeCell ref="B56:J56"/>
    <mergeCell ref="B67:J67"/>
    <mergeCell ref="B68:J77"/>
    <mergeCell ref="B78:J78"/>
    <mergeCell ref="B79:J88"/>
    <mergeCell ref="B89:J89"/>
    <mergeCell ref="B90:J99"/>
    <mergeCell ref="B102:J105"/>
    <mergeCell ref="B106:J106"/>
    <mergeCell ref="B107:J116"/>
    <mergeCell ref="B117:J117"/>
    <mergeCell ref="B152:J155"/>
    <mergeCell ref="B156:J156"/>
    <mergeCell ref="B157:J164"/>
    <mergeCell ref="B165:J165"/>
    <mergeCell ref="B118:J127"/>
    <mergeCell ref="B128:J128"/>
    <mergeCell ref="B129:J138"/>
    <mergeCell ref="B139:J139"/>
    <mergeCell ref="B140:J149"/>
    <mergeCell ref="B192:J192"/>
    <mergeCell ref="B193:J199"/>
    <mergeCell ref="B202:J205"/>
    <mergeCell ref="B206:J249"/>
    <mergeCell ref="B166:J173"/>
    <mergeCell ref="B174:J174"/>
    <mergeCell ref="B175:J182"/>
    <mergeCell ref="B183:J183"/>
    <mergeCell ref="B184:J191"/>
  </mergeCells>
  <phoneticPr fontId="2"/>
  <pageMargins left="0.55118110236220474" right="0.55118110236220474" top="0.51181102362204722" bottom="0.31496062992125984" header="0.31496062992125984" footer="0.31496062992125984"/>
  <pageSetup paperSize="9" scale="87" fitToHeight="0" orientation="portrait" r:id="rId1"/>
  <headerFooter>
    <oddFooter>&amp;C&amp;P</oddFooter>
  </headerFooter>
  <rowBreaks count="4" manualBreakCount="4">
    <brk id="50" max="10" man="1"/>
    <brk id="100" max="10" man="1"/>
    <brk id="150" max="10" man="1"/>
    <brk id="200"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B478F-F6B5-4848-A310-793E0EE4BBA4}">
  <sheetPr>
    <tabColor rgb="FFF1DD65"/>
    <pageSetUpPr fitToPage="1"/>
  </sheetPr>
  <dimension ref="B2:AK61"/>
  <sheetViews>
    <sheetView showGridLines="0" view="pageBreakPreview" zoomScale="70" zoomScaleNormal="90" zoomScaleSheetLayoutView="70" workbookViewId="0"/>
  </sheetViews>
  <sheetFormatPr defaultColWidth="9" defaultRowHeight="13" x14ac:dyDescent="0.2"/>
  <cols>
    <col min="1" max="1" width="3.453125" style="63" customWidth="1"/>
    <col min="2" max="2" width="4.81640625" style="113" bestFit="1" customWidth="1"/>
    <col min="3" max="6" width="13.6328125" style="63" customWidth="1"/>
    <col min="7" max="18" width="7.81640625" style="63" customWidth="1"/>
    <col min="19" max="19" width="2.1796875" style="288" customWidth="1"/>
    <col min="20" max="20" width="9" style="63"/>
    <col min="21" max="21" width="4.81640625" style="63" bestFit="1" customWidth="1"/>
    <col min="22" max="25" width="13.6328125" style="63" customWidth="1"/>
    <col min="26" max="37" width="5.08984375" style="63" customWidth="1"/>
    <col min="38" max="16384" width="9" style="63"/>
  </cols>
  <sheetData>
    <row r="2" spans="2:37" ht="20.149999999999999" customHeight="1" x14ac:dyDescent="0.2">
      <c r="B2" s="360" t="s">
        <v>53</v>
      </c>
      <c r="C2" s="360"/>
      <c r="D2" s="360"/>
      <c r="E2" s="360"/>
      <c r="F2" s="360"/>
      <c r="G2" s="360"/>
      <c r="H2" s="360"/>
      <c r="I2" s="360"/>
      <c r="J2" s="360"/>
      <c r="K2" s="360"/>
      <c r="L2" s="360"/>
      <c r="M2" s="360"/>
      <c r="N2" s="360"/>
      <c r="O2" s="360"/>
      <c r="P2" s="360"/>
      <c r="Q2" s="360"/>
      <c r="R2" s="360"/>
      <c r="S2" s="88"/>
      <c r="U2" s="34"/>
      <c r="V2" s="34"/>
      <c r="W2" s="34"/>
      <c r="X2" s="34"/>
      <c r="Y2" s="34"/>
      <c r="Z2" s="34"/>
      <c r="AA2" s="34"/>
      <c r="AB2" s="34"/>
      <c r="AC2" s="34"/>
      <c r="AD2" s="34"/>
      <c r="AE2" s="34"/>
      <c r="AF2" s="34"/>
      <c r="AG2" s="34"/>
      <c r="AH2" s="34"/>
      <c r="AI2" s="34"/>
      <c r="AJ2" s="34"/>
      <c r="AK2" s="34"/>
    </row>
    <row r="3" spans="2:37" ht="77.5" customHeight="1" x14ac:dyDescent="0.25">
      <c r="B3" s="502" t="s">
        <v>428</v>
      </c>
      <c r="C3" s="503"/>
      <c r="D3" s="503"/>
      <c r="E3" s="503"/>
      <c r="F3" s="503"/>
      <c r="G3" s="503"/>
      <c r="H3" s="503"/>
      <c r="I3" s="503"/>
      <c r="J3" s="503"/>
      <c r="K3" s="503"/>
      <c r="L3" s="503"/>
      <c r="M3" s="503"/>
      <c r="N3" s="503"/>
      <c r="O3" s="503"/>
      <c r="P3" s="503"/>
      <c r="Q3" s="503"/>
      <c r="R3" s="503"/>
      <c r="S3" s="289"/>
      <c r="U3" s="473" t="s">
        <v>429</v>
      </c>
      <c r="V3" s="474"/>
      <c r="W3" s="34"/>
      <c r="X3" s="34"/>
      <c r="Y3" s="34"/>
      <c r="Z3" s="475" t="s">
        <v>445</v>
      </c>
      <c r="AA3" s="476"/>
      <c r="AB3" s="476"/>
      <c r="AC3" s="476"/>
      <c r="AD3" s="476"/>
      <c r="AE3" s="476"/>
      <c r="AF3" s="476"/>
      <c r="AG3" s="476"/>
      <c r="AH3" s="476"/>
      <c r="AI3" s="476"/>
      <c r="AJ3" s="476"/>
      <c r="AK3" s="476"/>
    </row>
    <row r="4" spans="2:37" ht="20.149999999999999" customHeight="1" x14ac:dyDescent="0.2">
      <c r="B4" s="480" t="s">
        <v>427</v>
      </c>
      <c r="C4" s="483" t="s">
        <v>418</v>
      </c>
      <c r="D4" s="484"/>
      <c r="E4" s="484"/>
      <c r="F4" s="484"/>
      <c r="G4" s="489" t="s">
        <v>419</v>
      </c>
      <c r="H4" s="490"/>
      <c r="I4" s="490"/>
      <c r="J4" s="490"/>
      <c r="K4" s="490"/>
      <c r="L4" s="490"/>
      <c r="M4" s="490"/>
      <c r="N4" s="490"/>
      <c r="O4" s="490"/>
      <c r="P4" s="490"/>
      <c r="Q4" s="490"/>
      <c r="R4" s="491"/>
      <c r="S4" s="290"/>
      <c r="U4" s="480" t="s">
        <v>427</v>
      </c>
      <c r="V4" s="483" t="s">
        <v>418</v>
      </c>
      <c r="W4" s="484"/>
      <c r="X4" s="484"/>
      <c r="Y4" s="484"/>
      <c r="Z4" s="489" t="s">
        <v>419</v>
      </c>
      <c r="AA4" s="490"/>
      <c r="AB4" s="490"/>
      <c r="AC4" s="490"/>
      <c r="AD4" s="490"/>
      <c r="AE4" s="490"/>
      <c r="AF4" s="490"/>
      <c r="AG4" s="490"/>
      <c r="AH4" s="490"/>
      <c r="AI4" s="490"/>
      <c r="AJ4" s="490"/>
      <c r="AK4" s="491"/>
    </row>
    <row r="5" spans="2:37" ht="26.15" customHeight="1" x14ac:dyDescent="0.2">
      <c r="B5" s="481"/>
      <c r="C5" s="485"/>
      <c r="D5" s="486"/>
      <c r="E5" s="486"/>
      <c r="F5" s="486"/>
      <c r="G5" s="492" t="s">
        <v>420</v>
      </c>
      <c r="H5" s="492"/>
      <c r="I5" s="492"/>
      <c r="J5" s="489"/>
      <c r="K5" s="492" t="s">
        <v>421</v>
      </c>
      <c r="L5" s="492"/>
      <c r="M5" s="492"/>
      <c r="N5" s="492"/>
      <c r="O5" s="491" t="s">
        <v>422</v>
      </c>
      <c r="P5" s="492"/>
      <c r="Q5" s="492"/>
      <c r="R5" s="492"/>
      <c r="S5" s="290"/>
      <c r="U5" s="481"/>
      <c r="V5" s="485"/>
      <c r="W5" s="486"/>
      <c r="X5" s="486"/>
      <c r="Y5" s="486"/>
      <c r="Z5" s="492" t="s">
        <v>420</v>
      </c>
      <c r="AA5" s="492"/>
      <c r="AB5" s="492"/>
      <c r="AC5" s="489"/>
      <c r="AD5" s="492" t="s">
        <v>421</v>
      </c>
      <c r="AE5" s="492"/>
      <c r="AF5" s="492"/>
      <c r="AG5" s="492"/>
      <c r="AH5" s="491" t="s">
        <v>422</v>
      </c>
      <c r="AI5" s="492"/>
      <c r="AJ5" s="492"/>
      <c r="AK5" s="492"/>
    </row>
    <row r="6" spans="2:37" ht="35.4" customHeight="1" x14ac:dyDescent="0.2">
      <c r="B6" s="481"/>
      <c r="C6" s="485"/>
      <c r="D6" s="486"/>
      <c r="E6" s="486"/>
      <c r="F6" s="486"/>
      <c r="G6" s="499" t="s">
        <v>511</v>
      </c>
      <c r="H6" s="500"/>
      <c r="I6" s="500"/>
      <c r="J6" s="501"/>
      <c r="K6" s="499" t="s">
        <v>511</v>
      </c>
      <c r="L6" s="500"/>
      <c r="M6" s="500"/>
      <c r="N6" s="501"/>
      <c r="O6" s="499" t="s">
        <v>511</v>
      </c>
      <c r="P6" s="500"/>
      <c r="Q6" s="500"/>
      <c r="R6" s="501"/>
      <c r="S6" s="290"/>
      <c r="U6" s="481"/>
      <c r="V6" s="485"/>
      <c r="W6" s="486"/>
      <c r="X6" s="486"/>
      <c r="Y6" s="486"/>
      <c r="Z6" s="493" t="s">
        <v>492</v>
      </c>
      <c r="AA6" s="494"/>
      <c r="AB6" s="494"/>
      <c r="AC6" s="495"/>
      <c r="AD6" s="493" t="s">
        <v>492</v>
      </c>
      <c r="AE6" s="494"/>
      <c r="AF6" s="494"/>
      <c r="AG6" s="495"/>
      <c r="AH6" s="493" t="s">
        <v>492</v>
      </c>
      <c r="AI6" s="494"/>
      <c r="AJ6" s="494"/>
      <c r="AK6" s="495"/>
    </row>
    <row r="7" spans="2:37" ht="78.650000000000006" customHeight="1" x14ac:dyDescent="0.2">
      <c r="B7" s="482"/>
      <c r="C7" s="487"/>
      <c r="D7" s="488"/>
      <c r="E7" s="488"/>
      <c r="F7" s="488"/>
      <c r="G7" s="114" t="s">
        <v>423</v>
      </c>
      <c r="H7" s="115" t="s">
        <v>424</v>
      </c>
      <c r="I7" s="115" t="s">
        <v>425</v>
      </c>
      <c r="J7" s="116" t="s">
        <v>426</v>
      </c>
      <c r="K7" s="114" t="s">
        <v>423</v>
      </c>
      <c r="L7" s="115" t="s">
        <v>424</v>
      </c>
      <c r="M7" s="115" t="s">
        <v>425</v>
      </c>
      <c r="N7" s="117" t="s">
        <v>426</v>
      </c>
      <c r="O7" s="118" t="s">
        <v>423</v>
      </c>
      <c r="P7" s="115" t="s">
        <v>424</v>
      </c>
      <c r="Q7" s="115" t="s">
        <v>425</v>
      </c>
      <c r="R7" s="117" t="s">
        <v>426</v>
      </c>
      <c r="S7" s="291"/>
      <c r="U7" s="482"/>
      <c r="V7" s="487"/>
      <c r="W7" s="488"/>
      <c r="X7" s="488"/>
      <c r="Y7" s="488"/>
      <c r="Z7" s="114" t="s">
        <v>423</v>
      </c>
      <c r="AA7" s="115" t="s">
        <v>424</v>
      </c>
      <c r="AB7" s="115" t="s">
        <v>425</v>
      </c>
      <c r="AC7" s="116" t="s">
        <v>426</v>
      </c>
      <c r="AD7" s="114" t="s">
        <v>423</v>
      </c>
      <c r="AE7" s="115" t="s">
        <v>424</v>
      </c>
      <c r="AF7" s="115" t="s">
        <v>425</v>
      </c>
      <c r="AG7" s="117" t="s">
        <v>426</v>
      </c>
      <c r="AH7" s="118" t="s">
        <v>423</v>
      </c>
      <c r="AI7" s="115" t="s">
        <v>424</v>
      </c>
      <c r="AJ7" s="115" t="s">
        <v>425</v>
      </c>
      <c r="AK7" s="117" t="s">
        <v>426</v>
      </c>
    </row>
    <row r="8" spans="2:37" ht="43.25" customHeight="1" x14ac:dyDescent="0.2">
      <c r="B8" s="119">
        <v>1</v>
      </c>
      <c r="C8" s="496"/>
      <c r="D8" s="497"/>
      <c r="E8" s="497"/>
      <c r="F8" s="498"/>
      <c r="G8" s="108" t="s">
        <v>259</v>
      </c>
      <c r="H8" s="109" t="s">
        <v>259</v>
      </c>
      <c r="I8" s="109"/>
      <c r="J8" s="110"/>
      <c r="K8" s="111"/>
      <c r="L8" s="109"/>
      <c r="M8" s="109"/>
      <c r="N8" s="112"/>
      <c r="O8" s="108"/>
      <c r="P8" s="109"/>
      <c r="Q8" s="109"/>
      <c r="R8" s="112"/>
      <c r="S8" s="287"/>
      <c r="U8" s="119">
        <v>1</v>
      </c>
      <c r="V8" s="477" t="s">
        <v>432</v>
      </c>
      <c r="W8" s="478"/>
      <c r="X8" s="478"/>
      <c r="Y8" s="479"/>
      <c r="Z8" s="120"/>
      <c r="AA8" s="121" t="s">
        <v>430</v>
      </c>
      <c r="AB8" s="121" t="s">
        <v>430</v>
      </c>
      <c r="AC8" s="122" t="s">
        <v>430</v>
      </c>
      <c r="AD8" s="123"/>
      <c r="AE8" s="121"/>
      <c r="AF8" s="121"/>
      <c r="AG8" s="124"/>
      <c r="AH8" s="120"/>
      <c r="AI8" s="121"/>
      <c r="AJ8" s="121"/>
      <c r="AK8" s="124"/>
    </row>
    <row r="9" spans="2:37" ht="43.25" customHeight="1" x14ac:dyDescent="0.2">
      <c r="B9" s="119">
        <v>2</v>
      </c>
      <c r="C9" s="496"/>
      <c r="D9" s="497"/>
      <c r="E9" s="497"/>
      <c r="F9" s="498"/>
      <c r="G9" s="108"/>
      <c r="H9" s="109"/>
      <c r="I9" s="109"/>
      <c r="J9" s="110"/>
      <c r="K9" s="111"/>
      <c r="L9" s="109"/>
      <c r="M9" s="109"/>
      <c r="N9" s="112"/>
      <c r="O9" s="108"/>
      <c r="P9" s="109"/>
      <c r="Q9" s="109"/>
      <c r="R9" s="112"/>
      <c r="S9" s="287"/>
      <c r="U9" s="119">
        <v>2</v>
      </c>
      <c r="V9" s="477" t="s">
        <v>444</v>
      </c>
      <c r="W9" s="478"/>
      <c r="X9" s="478"/>
      <c r="Y9" s="479"/>
      <c r="Z9" s="120"/>
      <c r="AA9" s="121"/>
      <c r="AB9" s="121"/>
      <c r="AC9" s="122"/>
      <c r="AD9" s="123" t="s">
        <v>430</v>
      </c>
      <c r="AE9" s="121" t="s">
        <v>430</v>
      </c>
      <c r="AF9" s="121" t="s">
        <v>430</v>
      </c>
      <c r="AG9" s="124"/>
      <c r="AH9" s="120"/>
      <c r="AI9" s="121"/>
      <c r="AJ9" s="121"/>
      <c r="AK9" s="124"/>
    </row>
    <row r="10" spans="2:37" ht="43.25" customHeight="1" x14ac:dyDescent="0.2">
      <c r="B10" s="119">
        <v>3</v>
      </c>
      <c r="C10" s="496"/>
      <c r="D10" s="497"/>
      <c r="E10" s="497"/>
      <c r="F10" s="498"/>
      <c r="G10" s="108"/>
      <c r="H10" s="109"/>
      <c r="I10" s="109"/>
      <c r="J10" s="110"/>
      <c r="K10" s="111"/>
      <c r="L10" s="109"/>
      <c r="M10" s="109"/>
      <c r="N10" s="112"/>
      <c r="O10" s="108"/>
      <c r="P10" s="109"/>
      <c r="Q10" s="109"/>
      <c r="R10" s="112"/>
      <c r="S10" s="287"/>
      <c r="U10" s="119">
        <v>3</v>
      </c>
      <c r="V10" s="477" t="s">
        <v>433</v>
      </c>
      <c r="W10" s="478"/>
      <c r="X10" s="478"/>
      <c r="Y10" s="479"/>
      <c r="Z10" s="120"/>
      <c r="AA10" s="121"/>
      <c r="AB10" s="121"/>
      <c r="AC10" s="122"/>
      <c r="AD10" s="123"/>
      <c r="AE10" s="121"/>
      <c r="AF10" s="121" t="s">
        <v>430</v>
      </c>
      <c r="AG10" s="124" t="s">
        <v>430</v>
      </c>
      <c r="AH10" s="120"/>
      <c r="AI10" s="121"/>
      <c r="AJ10" s="121"/>
      <c r="AK10" s="124"/>
    </row>
    <row r="11" spans="2:37" ht="43.25" customHeight="1" x14ac:dyDescent="0.2">
      <c r="B11" s="119">
        <v>4</v>
      </c>
      <c r="C11" s="496"/>
      <c r="D11" s="497"/>
      <c r="E11" s="497"/>
      <c r="F11" s="498"/>
      <c r="G11" s="108"/>
      <c r="H11" s="109"/>
      <c r="I11" s="109"/>
      <c r="J11" s="110"/>
      <c r="K11" s="111"/>
      <c r="L11" s="109"/>
      <c r="M11" s="109"/>
      <c r="N11" s="112"/>
      <c r="O11" s="108"/>
      <c r="P11" s="109"/>
      <c r="Q11" s="109"/>
      <c r="R11" s="112"/>
      <c r="S11" s="287"/>
      <c r="U11" s="119">
        <v>4</v>
      </c>
      <c r="V11" s="477" t="s">
        <v>434</v>
      </c>
      <c r="W11" s="478"/>
      <c r="X11" s="478"/>
      <c r="Y11" s="479"/>
      <c r="Z11" s="120"/>
      <c r="AA11" s="121"/>
      <c r="AB11" s="121"/>
      <c r="AC11" s="122"/>
      <c r="AD11" s="123"/>
      <c r="AE11" s="121"/>
      <c r="AF11" s="121"/>
      <c r="AG11" s="124"/>
      <c r="AH11" s="120"/>
      <c r="AI11" s="121" t="s">
        <v>430</v>
      </c>
      <c r="AJ11" s="121"/>
      <c r="AK11" s="124"/>
    </row>
    <row r="12" spans="2:37" ht="43.25" customHeight="1" x14ac:dyDescent="0.2">
      <c r="B12" s="119">
        <v>5</v>
      </c>
      <c r="C12" s="496"/>
      <c r="D12" s="497"/>
      <c r="E12" s="497"/>
      <c r="F12" s="498"/>
      <c r="G12" s="108"/>
      <c r="H12" s="109"/>
      <c r="I12" s="109"/>
      <c r="J12" s="110"/>
      <c r="K12" s="111"/>
      <c r="L12" s="109"/>
      <c r="M12" s="109"/>
      <c r="N12" s="112"/>
      <c r="O12" s="108"/>
      <c r="P12" s="109"/>
      <c r="Q12" s="109"/>
      <c r="R12" s="112"/>
      <c r="S12" s="287"/>
      <c r="U12" s="125">
        <v>5</v>
      </c>
      <c r="V12" s="477" t="s">
        <v>431</v>
      </c>
      <c r="W12" s="478"/>
      <c r="X12" s="478"/>
      <c r="Y12" s="479"/>
      <c r="Z12" s="120"/>
      <c r="AA12" s="121"/>
      <c r="AB12" s="121"/>
      <c r="AC12" s="122"/>
      <c r="AD12" s="123"/>
      <c r="AE12" s="121"/>
      <c r="AF12" s="121"/>
      <c r="AG12" s="124"/>
      <c r="AH12" s="120"/>
      <c r="AI12" s="121"/>
      <c r="AJ12" s="121" t="s">
        <v>430</v>
      </c>
      <c r="AK12" s="124"/>
    </row>
    <row r="13" spans="2:37" ht="43.25" customHeight="1" x14ac:dyDescent="0.2">
      <c r="B13" s="119">
        <v>6</v>
      </c>
      <c r="C13" s="496"/>
      <c r="D13" s="497"/>
      <c r="E13" s="497"/>
      <c r="F13" s="498"/>
      <c r="G13" s="108"/>
      <c r="H13" s="109"/>
      <c r="I13" s="109"/>
      <c r="J13" s="110"/>
      <c r="K13" s="111"/>
      <c r="L13" s="109"/>
      <c r="M13" s="109"/>
      <c r="N13" s="112"/>
      <c r="O13" s="108"/>
      <c r="P13" s="109"/>
      <c r="Q13" s="109"/>
      <c r="R13" s="112"/>
      <c r="S13" s="287"/>
    </row>
    <row r="14" spans="2:37" ht="43.25" customHeight="1" x14ac:dyDescent="0.2">
      <c r="B14" s="119">
        <v>7</v>
      </c>
      <c r="C14" s="496"/>
      <c r="D14" s="497"/>
      <c r="E14" s="497"/>
      <c r="F14" s="498"/>
      <c r="G14" s="108"/>
      <c r="H14" s="109"/>
      <c r="I14" s="109"/>
      <c r="J14" s="110"/>
      <c r="K14" s="111"/>
      <c r="L14" s="109"/>
      <c r="M14" s="109"/>
      <c r="N14" s="112"/>
      <c r="O14" s="108"/>
      <c r="P14" s="109"/>
      <c r="Q14" s="109"/>
      <c r="R14" s="112"/>
      <c r="S14" s="287"/>
    </row>
    <row r="15" spans="2:37" ht="43.25" customHeight="1" x14ac:dyDescent="0.2">
      <c r="B15" s="119">
        <v>8</v>
      </c>
      <c r="C15" s="496"/>
      <c r="D15" s="497"/>
      <c r="E15" s="497"/>
      <c r="F15" s="498"/>
      <c r="G15" s="108"/>
      <c r="H15" s="109"/>
      <c r="I15" s="109"/>
      <c r="J15" s="110"/>
      <c r="K15" s="111"/>
      <c r="L15" s="109"/>
      <c r="M15" s="109"/>
      <c r="N15" s="112"/>
      <c r="O15" s="108"/>
      <c r="P15" s="109"/>
      <c r="Q15" s="109"/>
      <c r="R15" s="112"/>
      <c r="S15" s="287"/>
    </row>
    <row r="16" spans="2:37" ht="43.25" customHeight="1" x14ac:dyDescent="0.2">
      <c r="B16" s="119">
        <v>9</v>
      </c>
      <c r="C16" s="496"/>
      <c r="D16" s="497"/>
      <c r="E16" s="497"/>
      <c r="F16" s="498"/>
      <c r="G16" s="108"/>
      <c r="H16" s="109"/>
      <c r="I16" s="109"/>
      <c r="J16" s="110"/>
      <c r="K16" s="111"/>
      <c r="L16" s="109"/>
      <c r="M16" s="109"/>
      <c r="N16" s="112"/>
      <c r="O16" s="108"/>
      <c r="P16" s="109"/>
      <c r="Q16" s="109"/>
      <c r="R16" s="112"/>
      <c r="S16" s="287"/>
    </row>
    <row r="17" spans="2:19" ht="43.25" customHeight="1" x14ac:dyDescent="0.2">
      <c r="B17" s="119">
        <v>10</v>
      </c>
      <c r="C17" s="496"/>
      <c r="D17" s="497"/>
      <c r="E17" s="497"/>
      <c r="F17" s="498"/>
      <c r="G17" s="108"/>
      <c r="H17" s="109"/>
      <c r="I17" s="109"/>
      <c r="J17" s="110"/>
      <c r="K17" s="111"/>
      <c r="L17" s="109"/>
      <c r="M17" s="109"/>
      <c r="N17" s="112"/>
      <c r="O17" s="108"/>
      <c r="P17" s="109"/>
      <c r="Q17" s="109"/>
      <c r="R17" s="112"/>
      <c r="S17" s="287"/>
    </row>
    <row r="18" spans="2:19" ht="43.25" customHeight="1" x14ac:dyDescent="0.2">
      <c r="B18" s="119">
        <v>11</v>
      </c>
      <c r="C18" s="496"/>
      <c r="D18" s="497"/>
      <c r="E18" s="497"/>
      <c r="F18" s="498"/>
      <c r="G18" s="108"/>
      <c r="H18" s="109"/>
      <c r="I18" s="109"/>
      <c r="J18" s="110"/>
      <c r="K18" s="111"/>
      <c r="L18" s="109"/>
      <c r="M18" s="109"/>
      <c r="N18" s="112"/>
      <c r="O18" s="108"/>
      <c r="P18" s="109"/>
      <c r="Q18" s="109"/>
      <c r="R18" s="112"/>
      <c r="S18" s="287"/>
    </row>
    <row r="19" spans="2:19" ht="43.25" customHeight="1" x14ac:dyDescent="0.2">
      <c r="B19" s="119">
        <v>12</v>
      </c>
      <c r="C19" s="496"/>
      <c r="D19" s="497"/>
      <c r="E19" s="497"/>
      <c r="F19" s="498"/>
      <c r="G19" s="108"/>
      <c r="H19" s="109"/>
      <c r="I19" s="109"/>
      <c r="J19" s="110"/>
      <c r="K19" s="111"/>
      <c r="L19" s="109"/>
      <c r="M19" s="109"/>
      <c r="N19" s="112"/>
      <c r="O19" s="108"/>
      <c r="P19" s="109"/>
      <c r="Q19" s="109"/>
      <c r="R19" s="112"/>
      <c r="S19" s="287"/>
    </row>
    <row r="20" spans="2:19" ht="43.25" customHeight="1" x14ac:dyDescent="0.2">
      <c r="B20" s="119">
        <v>13</v>
      </c>
      <c r="C20" s="496"/>
      <c r="D20" s="497"/>
      <c r="E20" s="497"/>
      <c r="F20" s="498"/>
      <c r="G20" s="108"/>
      <c r="H20" s="109"/>
      <c r="I20" s="109"/>
      <c r="J20" s="110"/>
      <c r="K20" s="111"/>
      <c r="L20" s="109"/>
      <c r="M20" s="109"/>
      <c r="N20" s="112"/>
      <c r="O20" s="108"/>
      <c r="P20" s="109"/>
      <c r="Q20" s="109"/>
      <c r="R20" s="112"/>
      <c r="S20" s="287"/>
    </row>
    <row r="21" spans="2:19" ht="43.25" customHeight="1" x14ac:dyDescent="0.2">
      <c r="B21" s="119">
        <v>14</v>
      </c>
      <c r="C21" s="496"/>
      <c r="D21" s="497"/>
      <c r="E21" s="497"/>
      <c r="F21" s="498"/>
      <c r="G21" s="108"/>
      <c r="H21" s="109"/>
      <c r="I21" s="109"/>
      <c r="J21" s="110"/>
      <c r="K21" s="111"/>
      <c r="L21" s="109"/>
      <c r="M21" s="109"/>
      <c r="N21" s="112"/>
      <c r="O21" s="108"/>
      <c r="P21" s="109"/>
      <c r="Q21" s="109"/>
      <c r="R21" s="112"/>
      <c r="S21" s="287"/>
    </row>
    <row r="22" spans="2:19" ht="43.25" customHeight="1" x14ac:dyDescent="0.2">
      <c r="B22" s="119">
        <v>15</v>
      </c>
      <c r="C22" s="496"/>
      <c r="D22" s="497"/>
      <c r="E22" s="497"/>
      <c r="F22" s="498"/>
      <c r="G22" s="108"/>
      <c r="H22" s="109"/>
      <c r="I22" s="109"/>
      <c r="J22" s="110"/>
      <c r="K22" s="111"/>
      <c r="L22" s="109"/>
      <c r="M22" s="109"/>
      <c r="N22" s="112"/>
      <c r="O22" s="108"/>
      <c r="P22" s="109"/>
      <c r="Q22" s="109"/>
      <c r="R22" s="112"/>
      <c r="S22" s="287"/>
    </row>
    <row r="23" spans="2:19" ht="43.25" customHeight="1" x14ac:dyDescent="0.2">
      <c r="B23" s="119">
        <v>16</v>
      </c>
      <c r="C23" s="496"/>
      <c r="D23" s="497"/>
      <c r="E23" s="497"/>
      <c r="F23" s="498"/>
      <c r="G23" s="108"/>
      <c r="H23" s="109"/>
      <c r="I23" s="109"/>
      <c r="J23" s="110"/>
      <c r="K23" s="111"/>
      <c r="L23" s="109"/>
      <c r="M23" s="109"/>
      <c r="N23" s="112"/>
      <c r="O23" s="108"/>
      <c r="P23" s="109"/>
      <c r="Q23" s="109"/>
      <c r="R23" s="112"/>
      <c r="S23" s="287"/>
    </row>
    <row r="24" spans="2:19" ht="43.25" customHeight="1" x14ac:dyDescent="0.2">
      <c r="B24" s="119">
        <v>17</v>
      </c>
      <c r="C24" s="496"/>
      <c r="D24" s="497"/>
      <c r="E24" s="497"/>
      <c r="F24" s="498"/>
      <c r="G24" s="108"/>
      <c r="H24" s="109"/>
      <c r="I24" s="109"/>
      <c r="J24" s="110"/>
      <c r="K24" s="111"/>
      <c r="L24" s="109"/>
      <c r="M24" s="109"/>
      <c r="N24" s="112"/>
      <c r="O24" s="108"/>
      <c r="P24" s="109"/>
      <c r="Q24" s="109"/>
      <c r="R24" s="112"/>
      <c r="S24" s="287"/>
    </row>
    <row r="25" spans="2:19" ht="43.25" customHeight="1" x14ac:dyDescent="0.2">
      <c r="B25" s="119">
        <v>18</v>
      </c>
      <c r="C25" s="496"/>
      <c r="D25" s="497"/>
      <c r="E25" s="497"/>
      <c r="F25" s="498"/>
      <c r="G25" s="108"/>
      <c r="H25" s="109"/>
      <c r="I25" s="109"/>
      <c r="J25" s="110"/>
      <c r="K25" s="111"/>
      <c r="L25" s="109"/>
      <c r="M25" s="109"/>
      <c r="N25" s="112"/>
      <c r="O25" s="108"/>
      <c r="P25" s="109"/>
      <c r="Q25" s="109"/>
      <c r="R25" s="112"/>
      <c r="S25" s="287"/>
    </row>
    <row r="26" spans="2:19" ht="43.25" customHeight="1" x14ac:dyDescent="0.2">
      <c r="B26" s="119">
        <v>19</v>
      </c>
      <c r="C26" s="496"/>
      <c r="D26" s="497"/>
      <c r="E26" s="497"/>
      <c r="F26" s="498"/>
      <c r="G26" s="108"/>
      <c r="H26" s="109"/>
      <c r="I26" s="109"/>
      <c r="J26" s="110"/>
      <c r="K26" s="111"/>
      <c r="L26" s="109"/>
      <c r="M26" s="109"/>
      <c r="N26" s="112"/>
      <c r="O26" s="108"/>
      <c r="P26" s="109"/>
      <c r="Q26" s="109"/>
      <c r="R26" s="112"/>
      <c r="S26" s="287"/>
    </row>
    <row r="27" spans="2:19" ht="43.25" customHeight="1" x14ac:dyDescent="0.2">
      <c r="B27" s="119">
        <v>20</v>
      </c>
      <c r="C27" s="496"/>
      <c r="D27" s="497"/>
      <c r="E27" s="497"/>
      <c r="F27" s="498"/>
      <c r="G27" s="108"/>
      <c r="H27" s="109"/>
      <c r="I27" s="109"/>
      <c r="J27" s="110"/>
      <c r="K27" s="111"/>
      <c r="L27" s="109"/>
      <c r="M27" s="109"/>
      <c r="N27" s="112"/>
      <c r="O27" s="108"/>
      <c r="P27" s="109"/>
      <c r="Q27" s="109"/>
      <c r="R27" s="112"/>
      <c r="S27" s="287"/>
    </row>
    <row r="28" spans="2:19" ht="43.25" customHeight="1" x14ac:dyDescent="0.2">
      <c r="B28" s="119">
        <v>21</v>
      </c>
      <c r="C28" s="496"/>
      <c r="D28" s="497"/>
      <c r="E28" s="497"/>
      <c r="F28" s="498"/>
      <c r="G28" s="108"/>
      <c r="H28" s="109"/>
      <c r="I28" s="109"/>
      <c r="J28" s="110"/>
      <c r="K28" s="111"/>
      <c r="L28" s="109"/>
      <c r="M28" s="109"/>
      <c r="N28" s="112"/>
      <c r="O28" s="108"/>
      <c r="P28" s="109"/>
      <c r="Q28" s="109"/>
      <c r="R28" s="112"/>
      <c r="S28" s="287"/>
    </row>
    <row r="29" spans="2:19" ht="43.25" customHeight="1" x14ac:dyDescent="0.2">
      <c r="B29" s="119">
        <v>22</v>
      </c>
      <c r="C29" s="496"/>
      <c r="D29" s="497"/>
      <c r="E29" s="497"/>
      <c r="F29" s="498"/>
      <c r="G29" s="108"/>
      <c r="H29" s="109"/>
      <c r="I29" s="109"/>
      <c r="J29" s="110"/>
      <c r="K29" s="111"/>
      <c r="L29" s="109"/>
      <c r="M29" s="109"/>
      <c r="N29" s="112"/>
      <c r="O29" s="108"/>
      <c r="P29" s="109"/>
      <c r="Q29" s="109"/>
      <c r="R29" s="112"/>
      <c r="S29" s="287"/>
    </row>
    <row r="30" spans="2:19" ht="43.25" customHeight="1" x14ac:dyDescent="0.2">
      <c r="B30" s="119">
        <v>23</v>
      </c>
      <c r="C30" s="496"/>
      <c r="D30" s="497"/>
      <c r="E30" s="497"/>
      <c r="F30" s="498"/>
      <c r="G30" s="108"/>
      <c r="H30" s="109"/>
      <c r="I30" s="109"/>
      <c r="J30" s="110"/>
      <c r="K30" s="111"/>
      <c r="L30" s="109"/>
      <c r="M30" s="109"/>
      <c r="N30" s="112"/>
      <c r="O30" s="108"/>
      <c r="P30" s="109"/>
      <c r="Q30" s="109"/>
      <c r="R30" s="112"/>
      <c r="S30" s="287"/>
    </row>
    <row r="31" spans="2:19" ht="43.25" customHeight="1" x14ac:dyDescent="0.2">
      <c r="B31" s="125">
        <v>24</v>
      </c>
      <c r="C31" s="496"/>
      <c r="D31" s="497"/>
      <c r="E31" s="497"/>
      <c r="F31" s="498"/>
      <c r="G31" s="108"/>
      <c r="H31" s="109"/>
      <c r="I31" s="109"/>
      <c r="J31" s="110"/>
      <c r="K31" s="111"/>
      <c r="L31" s="109"/>
      <c r="M31" s="109"/>
      <c r="N31" s="112"/>
      <c r="O31" s="108"/>
      <c r="P31" s="109"/>
      <c r="Q31" s="109"/>
      <c r="R31" s="112"/>
      <c r="S31" s="287"/>
    </row>
    <row r="32" spans="2:19" ht="20.149999999999999" customHeight="1" x14ac:dyDescent="0.2"/>
    <row r="33" ht="20.149999999999999" customHeight="1" x14ac:dyDescent="0.2"/>
    <row r="34" ht="20.149999999999999" customHeight="1" x14ac:dyDescent="0.2"/>
    <row r="35" ht="20.149999999999999" customHeight="1" x14ac:dyDescent="0.2"/>
    <row r="36" ht="20.149999999999999" customHeight="1" x14ac:dyDescent="0.2"/>
    <row r="37" ht="20.149999999999999" customHeight="1" x14ac:dyDescent="0.2"/>
    <row r="38" ht="20.149999999999999" customHeight="1" x14ac:dyDescent="0.2"/>
    <row r="39" ht="20.149999999999999" customHeight="1" x14ac:dyDescent="0.2"/>
    <row r="40" ht="20.149999999999999" customHeight="1" x14ac:dyDescent="0.2"/>
    <row r="41" ht="20.149999999999999" customHeight="1" x14ac:dyDescent="0.2"/>
    <row r="42" ht="20.149999999999999" customHeight="1" x14ac:dyDescent="0.2"/>
    <row r="43" ht="20.149999999999999" customHeight="1" x14ac:dyDescent="0.2"/>
    <row r="44" ht="20.149999999999999" customHeight="1" x14ac:dyDescent="0.2"/>
    <row r="45" ht="20.149999999999999" customHeight="1" x14ac:dyDescent="0.2"/>
    <row r="46" ht="20.149999999999999" customHeight="1" x14ac:dyDescent="0.2"/>
    <row r="47" ht="20.149999999999999" customHeight="1" x14ac:dyDescent="0.2"/>
    <row r="48" ht="20.149999999999999" customHeight="1" x14ac:dyDescent="0.2"/>
    <row r="49" ht="20.149999999999999" customHeight="1" x14ac:dyDescent="0.2"/>
    <row r="50" ht="20.149999999999999" customHeight="1" x14ac:dyDescent="0.2"/>
    <row r="51" ht="20.149999999999999" customHeight="1" x14ac:dyDescent="0.2"/>
    <row r="52" ht="20.149999999999999" customHeight="1" x14ac:dyDescent="0.2"/>
    <row r="53" ht="20.149999999999999" customHeight="1" x14ac:dyDescent="0.2"/>
    <row r="54" ht="20.149999999999999" customHeight="1" x14ac:dyDescent="0.2"/>
    <row r="55" ht="20.149999999999999" customHeight="1" x14ac:dyDescent="0.2"/>
    <row r="56" ht="20.149999999999999" customHeight="1" x14ac:dyDescent="0.2"/>
    <row r="57" ht="20.149999999999999" customHeight="1" x14ac:dyDescent="0.2"/>
    <row r="58" ht="20.149999999999999" customHeight="1" x14ac:dyDescent="0.2"/>
    <row r="59" ht="20.149999999999999" customHeight="1" x14ac:dyDescent="0.2"/>
    <row r="60" ht="20.149999999999999" customHeight="1" x14ac:dyDescent="0.2"/>
    <row r="61" ht="20.149999999999999" customHeight="1" x14ac:dyDescent="0.2"/>
  </sheetData>
  <sheetProtection algorithmName="SHA-512" hashValue="yW0CFGcqaGoLMN9K0kfOCEO/BoeVOTQ8ZptfQnoGd3sHBgOqo6tZqoLdIJzAKiAAs+yt0rfaxv9VCP3vIONVvw==" saltValue="X3S6UxA29qN3QRBulHGmDQ==" spinCount="100000" sheet="1" objects="1" formatCells="0" formatRows="0" insertRows="0" deleteRows="0"/>
  <mergeCells count="51">
    <mergeCell ref="B2:R2"/>
    <mergeCell ref="B3:R3"/>
    <mergeCell ref="C16:F16"/>
    <mergeCell ref="G4:R4"/>
    <mergeCell ref="C8:F8"/>
    <mergeCell ref="C9:F9"/>
    <mergeCell ref="C10:F10"/>
    <mergeCell ref="C11:F11"/>
    <mergeCell ref="C12:F12"/>
    <mergeCell ref="C13:F13"/>
    <mergeCell ref="C14:F14"/>
    <mergeCell ref="C15:F15"/>
    <mergeCell ref="B4:B7"/>
    <mergeCell ref="C4:F7"/>
    <mergeCell ref="G5:J5"/>
    <mergeCell ref="K5:N5"/>
    <mergeCell ref="C29:F29"/>
    <mergeCell ref="C30:F30"/>
    <mergeCell ref="C31:F31"/>
    <mergeCell ref="C23:F23"/>
    <mergeCell ref="C24:F24"/>
    <mergeCell ref="C25:F25"/>
    <mergeCell ref="C26:F26"/>
    <mergeCell ref="C27:F27"/>
    <mergeCell ref="O5:R5"/>
    <mergeCell ref="C28:F28"/>
    <mergeCell ref="C17:F17"/>
    <mergeCell ref="C18:F18"/>
    <mergeCell ref="C19:F19"/>
    <mergeCell ref="C20:F20"/>
    <mergeCell ref="C21:F21"/>
    <mergeCell ref="C22:F22"/>
    <mergeCell ref="G6:J6"/>
    <mergeCell ref="K6:N6"/>
    <mergeCell ref="O6:R6"/>
    <mergeCell ref="V11:Y11"/>
    <mergeCell ref="V12:Y12"/>
    <mergeCell ref="U4:U7"/>
    <mergeCell ref="V4:Y7"/>
    <mergeCell ref="Z4:AK4"/>
    <mergeCell ref="Z5:AC5"/>
    <mergeCell ref="AD5:AG5"/>
    <mergeCell ref="AH5:AK5"/>
    <mergeCell ref="Z6:AC6"/>
    <mergeCell ref="AD6:AG6"/>
    <mergeCell ref="AH6:AK6"/>
    <mergeCell ref="U3:V3"/>
    <mergeCell ref="Z3:AK3"/>
    <mergeCell ref="V8:Y8"/>
    <mergeCell ref="V9:Y9"/>
    <mergeCell ref="V10:Y10"/>
  </mergeCells>
  <phoneticPr fontId="2"/>
  <dataValidations count="2">
    <dataValidation type="list" allowBlank="1" showInputMessage="1" showErrorMessage="1" sqref="Z8:AK12" xr:uid="{7B698421-767E-47A1-BC24-3D55540F2808}">
      <formula1>" ,○"</formula1>
    </dataValidation>
    <dataValidation type="list" allowBlank="1" showInputMessage="1" showErrorMessage="1" sqref="G8:S31" xr:uid="{B001B03F-75D7-4A2D-BD3C-2B102217BB9D}">
      <formula1>"　,○"</formula1>
    </dataValidation>
  </dataValidations>
  <pageMargins left="0.55118110236220474" right="0.55118110236220474" top="0.51181102362204722" bottom="0.31496062992125984" header="0.31496062992125984" footer="0.31496062992125984"/>
  <pageSetup paperSize="9" scale="58" firstPageNumber="12" fitToHeight="0"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1DD65"/>
    <pageSetUpPr fitToPage="1"/>
  </sheetPr>
  <dimension ref="A1:R35"/>
  <sheetViews>
    <sheetView showGridLines="0" view="pageBreakPreview" zoomScale="70" zoomScaleNormal="70" zoomScaleSheetLayoutView="70" zoomScalePageLayoutView="55" workbookViewId="0">
      <selection sqref="A1:R1"/>
    </sheetView>
  </sheetViews>
  <sheetFormatPr defaultColWidth="9" defaultRowHeight="13" x14ac:dyDescent="0.2"/>
  <cols>
    <col min="1" max="1" width="7" style="1" customWidth="1"/>
    <col min="2" max="2" width="15.81640625" style="1" customWidth="1"/>
    <col min="3" max="3" width="12.81640625" style="1" customWidth="1"/>
    <col min="4" max="7" width="10.6328125" style="1" customWidth="1"/>
    <col min="8" max="8" width="11.36328125" style="1" customWidth="1"/>
    <col min="9" max="12" width="10.6328125" style="1" customWidth="1"/>
    <col min="13" max="13" width="12.08984375" style="1" customWidth="1"/>
    <col min="14" max="17" width="10.6328125" style="1" customWidth="1"/>
    <col min="18" max="18" width="18" style="1" customWidth="1"/>
    <col min="19" max="16384" width="9" style="1"/>
  </cols>
  <sheetData>
    <row r="1" spans="1:18" ht="21.75" customHeight="1" x14ac:dyDescent="0.2">
      <c r="A1" s="522" t="s">
        <v>54</v>
      </c>
      <c r="B1" s="522"/>
      <c r="C1" s="522"/>
      <c r="D1" s="522"/>
      <c r="E1" s="522"/>
      <c r="F1" s="522"/>
      <c r="G1" s="522"/>
      <c r="H1" s="522"/>
      <c r="I1" s="522"/>
      <c r="J1" s="522"/>
      <c r="K1" s="522"/>
      <c r="L1" s="522"/>
      <c r="M1" s="522"/>
      <c r="N1" s="522"/>
      <c r="O1" s="522"/>
      <c r="P1" s="522"/>
      <c r="Q1" s="522"/>
      <c r="R1" s="522"/>
    </row>
    <row r="2" spans="1:18" ht="21.5" customHeight="1" x14ac:dyDescent="0.2">
      <c r="A2" s="524" t="s">
        <v>453</v>
      </c>
      <c r="B2" s="522"/>
      <c r="C2" s="522"/>
      <c r="D2" s="522"/>
      <c r="E2" s="522"/>
      <c r="F2" s="522"/>
      <c r="G2" s="522"/>
      <c r="H2" s="522"/>
      <c r="I2" s="522"/>
      <c r="J2" s="522"/>
      <c r="K2" s="522"/>
      <c r="L2" s="522"/>
      <c r="M2" s="522"/>
      <c r="N2" s="522"/>
      <c r="O2" s="522"/>
      <c r="R2" s="5"/>
    </row>
    <row r="3" spans="1:18" ht="21.5" customHeight="1" x14ac:dyDescent="0.2">
      <c r="A3" s="523" t="s">
        <v>201</v>
      </c>
      <c r="B3" s="523"/>
      <c r="C3" s="523"/>
      <c r="D3" s="523"/>
      <c r="E3" s="523"/>
      <c r="F3" s="523"/>
      <c r="G3" s="523"/>
      <c r="H3" s="523"/>
      <c r="I3" s="523"/>
      <c r="J3" s="523"/>
      <c r="K3" s="523"/>
      <c r="L3" s="523"/>
      <c r="M3" s="523"/>
      <c r="N3" s="523"/>
      <c r="O3" s="523"/>
      <c r="R3" s="5"/>
    </row>
    <row r="4" spans="1:18" ht="21.5" customHeight="1" thickBot="1" x14ac:dyDescent="0.25">
      <c r="A4" s="523" t="s">
        <v>200</v>
      </c>
      <c r="B4" s="523"/>
      <c r="C4" s="523"/>
      <c r="D4" s="523"/>
      <c r="E4" s="523"/>
      <c r="F4" s="523"/>
      <c r="G4" s="523"/>
      <c r="H4" s="523"/>
      <c r="I4" s="523"/>
      <c r="J4" s="523"/>
      <c r="K4" s="523"/>
      <c r="L4" s="523"/>
      <c r="M4" s="523"/>
      <c r="N4" s="523"/>
      <c r="O4" s="523"/>
      <c r="Q4" s="240"/>
      <c r="R4" s="240"/>
    </row>
    <row r="5" spans="1:18" ht="23.25" customHeight="1" thickBot="1" x14ac:dyDescent="0.25">
      <c r="C5" s="512" t="s">
        <v>198</v>
      </c>
      <c r="D5" s="515"/>
      <c r="E5" s="515"/>
      <c r="F5" s="515"/>
      <c r="G5" s="513"/>
      <c r="H5" s="512" t="s">
        <v>197</v>
      </c>
      <c r="I5" s="515"/>
      <c r="J5" s="515"/>
      <c r="K5" s="515"/>
      <c r="L5" s="513"/>
      <c r="M5" s="519" t="s">
        <v>196</v>
      </c>
      <c r="N5" s="520"/>
      <c r="O5" s="520"/>
      <c r="P5" s="520"/>
      <c r="Q5" s="521"/>
      <c r="R5" s="5"/>
    </row>
    <row r="6" spans="1:18" ht="23.25" customHeight="1" thickBot="1" x14ac:dyDescent="0.25">
      <c r="A6" s="512" t="s">
        <v>195</v>
      </c>
      <c r="B6" s="513"/>
      <c r="C6" s="516" t="str">
        <f>⑥!G6</f>
        <v>　年　月から
  年　月まで</v>
      </c>
      <c r="D6" s="517"/>
      <c r="E6" s="517"/>
      <c r="F6" s="517"/>
      <c r="G6" s="518"/>
      <c r="H6" s="516" t="str">
        <f>⑥!K6</f>
        <v>　年　月から
  年　月まで</v>
      </c>
      <c r="I6" s="517"/>
      <c r="J6" s="517"/>
      <c r="K6" s="517"/>
      <c r="L6" s="518"/>
      <c r="M6" s="516" t="str">
        <f>⑥!O6</f>
        <v>　年　月から
  年　月まで</v>
      </c>
      <c r="N6" s="517"/>
      <c r="O6" s="517"/>
      <c r="P6" s="517"/>
      <c r="Q6" s="518"/>
      <c r="R6" s="240" t="s">
        <v>199</v>
      </c>
    </row>
    <row r="7" spans="1:18" ht="30.5" customHeight="1" thickBot="1" x14ac:dyDescent="0.25">
      <c r="A7" s="506"/>
      <c r="B7" s="507"/>
      <c r="C7" s="76" t="s">
        <v>454</v>
      </c>
      <c r="D7" s="77" t="s">
        <v>455</v>
      </c>
      <c r="E7" s="77" t="s">
        <v>456</v>
      </c>
      <c r="F7" s="78" t="s">
        <v>457</v>
      </c>
      <c r="G7" s="86" t="s">
        <v>449</v>
      </c>
      <c r="H7" s="76" t="s">
        <v>454</v>
      </c>
      <c r="I7" s="77" t="s">
        <v>455</v>
      </c>
      <c r="J7" s="77" t="s">
        <v>456</v>
      </c>
      <c r="K7" s="78" t="s">
        <v>457</v>
      </c>
      <c r="L7" s="281" t="s">
        <v>449</v>
      </c>
      <c r="M7" s="76" t="s">
        <v>454</v>
      </c>
      <c r="N7" s="77" t="s">
        <v>455</v>
      </c>
      <c r="O7" s="77" t="s">
        <v>456</v>
      </c>
      <c r="P7" s="78" t="s">
        <v>457</v>
      </c>
      <c r="Q7" s="86" t="s">
        <v>449</v>
      </c>
      <c r="R7" s="2" t="s">
        <v>450</v>
      </c>
    </row>
    <row r="8" spans="1:18" ht="29" customHeight="1" x14ac:dyDescent="0.2">
      <c r="A8" s="508" t="s">
        <v>446</v>
      </c>
      <c r="B8" s="509"/>
      <c r="C8" s="127"/>
      <c r="D8" s="68">
        <f t="shared" ref="D8:P8" si="0">C29</f>
        <v>0</v>
      </c>
      <c r="E8" s="68">
        <f t="shared" si="0"/>
        <v>0</v>
      </c>
      <c r="F8" s="72">
        <f t="shared" si="0"/>
        <v>0</v>
      </c>
      <c r="G8" s="84"/>
      <c r="H8" s="70">
        <f>F29</f>
        <v>0</v>
      </c>
      <c r="I8" s="68">
        <f t="shared" si="0"/>
        <v>0</v>
      </c>
      <c r="J8" s="68">
        <f t="shared" si="0"/>
        <v>0</v>
      </c>
      <c r="K8" s="72">
        <f t="shared" si="0"/>
        <v>0</v>
      </c>
      <c r="L8" s="282"/>
      <c r="M8" s="70">
        <f>K29</f>
        <v>0</v>
      </c>
      <c r="N8" s="68">
        <f t="shared" si="0"/>
        <v>0</v>
      </c>
      <c r="O8" s="68">
        <f t="shared" si="0"/>
        <v>0</v>
      </c>
      <c r="P8" s="72">
        <f t="shared" si="0"/>
        <v>0</v>
      </c>
      <c r="Q8" s="84"/>
      <c r="R8" s="82"/>
    </row>
    <row r="9" spans="1:18" ht="29" customHeight="1" x14ac:dyDescent="0.2">
      <c r="A9" s="510" t="s">
        <v>11</v>
      </c>
      <c r="B9" s="133" t="s">
        <v>194</v>
      </c>
      <c r="C9" s="128"/>
      <c r="D9" s="129"/>
      <c r="E9" s="129"/>
      <c r="F9" s="130"/>
      <c r="G9" s="269">
        <f>SUM($C$9:$F$9)</f>
        <v>0</v>
      </c>
      <c r="H9" s="128"/>
      <c r="I9" s="129"/>
      <c r="J9" s="129"/>
      <c r="K9" s="130"/>
      <c r="L9" s="269">
        <f>SUM($H$9:$K$9)</f>
        <v>0</v>
      </c>
      <c r="M9" s="128"/>
      <c r="N9" s="129"/>
      <c r="O9" s="129"/>
      <c r="P9" s="129"/>
      <c r="Q9" s="269">
        <f>SUM($M$9:$P$9)</f>
        <v>0</v>
      </c>
      <c r="R9" s="277">
        <f>SUM($G$9,$L$9,$Q$9)</f>
        <v>0</v>
      </c>
    </row>
    <row r="10" spans="1:18" ht="29.25" customHeight="1" x14ac:dyDescent="0.2">
      <c r="A10" s="510"/>
      <c r="B10" s="133"/>
      <c r="C10" s="128"/>
      <c r="D10" s="129"/>
      <c r="E10" s="129"/>
      <c r="F10" s="130"/>
      <c r="G10" s="269">
        <f>SUM($C$10:$F$10)</f>
        <v>0</v>
      </c>
      <c r="H10" s="128"/>
      <c r="I10" s="129"/>
      <c r="J10" s="129"/>
      <c r="K10" s="130"/>
      <c r="L10" s="269">
        <f>SUM($H$10:$K$10)</f>
        <v>0</v>
      </c>
      <c r="M10" s="128"/>
      <c r="N10" s="129"/>
      <c r="O10" s="129"/>
      <c r="P10" s="130"/>
      <c r="Q10" s="269">
        <f>SUM($M$10:$P$10)</f>
        <v>0</v>
      </c>
      <c r="R10" s="277">
        <f>SUM($G$10,$L$10,$Q$10)</f>
        <v>0</v>
      </c>
    </row>
    <row r="11" spans="1:18" ht="29.25" customHeight="1" thickBot="1" x14ac:dyDescent="0.25">
      <c r="A11" s="510"/>
      <c r="B11" s="134" t="s">
        <v>193</v>
      </c>
      <c r="C11" s="131"/>
      <c r="D11" s="126"/>
      <c r="E11" s="126"/>
      <c r="F11" s="132"/>
      <c r="G11" s="270">
        <f>SUM($C$11:$F$11)</f>
        <v>0</v>
      </c>
      <c r="H11" s="131"/>
      <c r="I11" s="126"/>
      <c r="J11" s="126"/>
      <c r="K11" s="132"/>
      <c r="L11" s="270">
        <f>SUM($H$11:$K$11)</f>
        <v>0</v>
      </c>
      <c r="M11" s="131"/>
      <c r="N11" s="126"/>
      <c r="O11" s="126"/>
      <c r="P11" s="132"/>
      <c r="Q11" s="270">
        <f>SUM($M$11:$P$11)</f>
        <v>0</v>
      </c>
      <c r="R11" s="277">
        <f>SUM($G$11,$L$11,$Q$11)</f>
        <v>0</v>
      </c>
    </row>
    <row r="12" spans="1:18" ht="29.25" customHeight="1" thickBot="1" x14ac:dyDescent="0.25">
      <c r="A12" s="511"/>
      <c r="B12" s="95" t="s">
        <v>12</v>
      </c>
      <c r="C12" s="13">
        <f>SUM($C9:$C11)</f>
        <v>0</v>
      </c>
      <c r="D12" s="12">
        <f>SUM($D9:$D11)</f>
        <v>0</v>
      </c>
      <c r="E12" s="12">
        <f>SUM($E9:$E11)</f>
        <v>0</v>
      </c>
      <c r="F12" s="71">
        <f>SUM($F9:$F11)</f>
        <v>0</v>
      </c>
      <c r="G12" s="83">
        <f>SUM($C$12:$F$12)</f>
        <v>0</v>
      </c>
      <c r="H12" s="13">
        <f>SUM($H9:$H11)</f>
        <v>0</v>
      </c>
      <c r="I12" s="10">
        <f>SUM($I9:$I11)</f>
        <v>0</v>
      </c>
      <c r="J12" s="12">
        <f>SUM($J9:$J11)</f>
        <v>0</v>
      </c>
      <c r="K12" s="71">
        <f>SUM($K9:$K11)</f>
        <v>0</v>
      </c>
      <c r="L12" s="273">
        <f>SUM($H$12:$K$12)</f>
        <v>0</v>
      </c>
      <c r="M12" s="12">
        <f>SUM($M9:$M11)</f>
        <v>0</v>
      </c>
      <c r="N12" s="12">
        <f>SUM($N9:$N11)</f>
        <v>0</v>
      </c>
      <c r="O12" s="12">
        <f>SUM($O9:$O11)</f>
        <v>0</v>
      </c>
      <c r="P12" s="73">
        <f>SUM($P9:$P11)</f>
        <v>0</v>
      </c>
      <c r="Q12" s="273">
        <f>SUM($M$12:$P$12)</f>
        <v>0</v>
      </c>
      <c r="R12" s="277">
        <f>SUM($G$12,$L$12,$Q$12)</f>
        <v>0</v>
      </c>
    </row>
    <row r="13" spans="1:18" ht="29.25" customHeight="1" x14ac:dyDescent="0.2">
      <c r="A13" s="510" t="s">
        <v>13</v>
      </c>
      <c r="B13" s="316" t="s">
        <v>192</v>
      </c>
      <c r="C13" s="332"/>
      <c r="D13" s="135"/>
      <c r="E13" s="135"/>
      <c r="F13" s="136"/>
      <c r="G13" s="271">
        <f>SUM($C$13:$F$13)</f>
        <v>0</v>
      </c>
      <c r="H13" s="127"/>
      <c r="I13" s="334"/>
      <c r="J13" s="135"/>
      <c r="K13" s="136"/>
      <c r="L13" s="274">
        <f>SUM($H$13:$K$13)</f>
        <v>0</v>
      </c>
      <c r="M13" s="127"/>
      <c r="N13" s="135"/>
      <c r="O13" s="135"/>
      <c r="P13" s="136"/>
      <c r="Q13" s="274">
        <f>SUM($M$13:$P$13)</f>
        <v>0</v>
      </c>
      <c r="R13" s="277">
        <f>SUM($G$13,$L$13,$Q$13)</f>
        <v>0</v>
      </c>
    </row>
    <row r="14" spans="1:18" ht="28.75" customHeight="1" x14ac:dyDescent="0.2">
      <c r="A14" s="510"/>
      <c r="B14" s="316" t="s">
        <v>192</v>
      </c>
      <c r="C14" s="128"/>
      <c r="D14" s="333"/>
      <c r="E14" s="129"/>
      <c r="F14" s="130"/>
      <c r="G14" s="269">
        <f>SUM($C$14:$F$14)</f>
        <v>0</v>
      </c>
      <c r="H14" s="128"/>
      <c r="I14" s="129"/>
      <c r="J14" s="129"/>
      <c r="K14" s="130"/>
      <c r="L14" s="269">
        <f>SUM($H$14:$K$14)</f>
        <v>0</v>
      </c>
      <c r="M14" s="128"/>
      <c r="N14" s="129"/>
      <c r="O14" s="129"/>
      <c r="P14" s="130"/>
      <c r="Q14" s="269">
        <f>SUM($M$14:$P$14)</f>
        <v>0</v>
      </c>
      <c r="R14" s="277">
        <f>SUM($G$14,$L$14,$Q$14)</f>
        <v>0</v>
      </c>
    </row>
    <row r="15" spans="1:18" ht="29.25" customHeight="1" x14ac:dyDescent="0.2">
      <c r="A15" s="510"/>
      <c r="B15" s="316" t="s">
        <v>192</v>
      </c>
      <c r="C15" s="128"/>
      <c r="D15" s="129"/>
      <c r="E15" s="129"/>
      <c r="F15" s="130"/>
      <c r="G15" s="269">
        <f>SUM($C$15:$F$15)</f>
        <v>0</v>
      </c>
      <c r="H15" s="128"/>
      <c r="I15" s="129"/>
      <c r="J15" s="129"/>
      <c r="K15" s="130"/>
      <c r="L15" s="269">
        <f>SUM($H$15:$K$15)</f>
        <v>0</v>
      </c>
      <c r="M15" s="128"/>
      <c r="N15" s="129"/>
      <c r="O15" s="129"/>
      <c r="P15" s="130"/>
      <c r="Q15" s="269">
        <f>SUM($M$15:$P$15)</f>
        <v>0</v>
      </c>
      <c r="R15" s="277">
        <f>SUM($G$15,$L$15,$Q$15)</f>
        <v>0</v>
      </c>
    </row>
    <row r="16" spans="1:18" ht="29.25" customHeight="1" x14ac:dyDescent="0.2">
      <c r="A16" s="510"/>
      <c r="B16" s="316" t="s">
        <v>192</v>
      </c>
      <c r="C16" s="128"/>
      <c r="D16" s="129"/>
      <c r="E16" s="129"/>
      <c r="F16" s="130"/>
      <c r="G16" s="269">
        <f>SUM($C$16:$F$16)</f>
        <v>0</v>
      </c>
      <c r="H16" s="128"/>
      <c r="I16" s="129"/>
      <c r="J16" s="129"/>
      <c r="K16" s="130"/>
      <c r="L16" s="269">
        <f>SUM($H$16:$K$16)</f>
        <v>0</v>
      </c>
      <c r="M16" s="128"/>
      <c r="N16" s="129"/>
      <c r="O16" s="129"/>
      <c r="P16" s="130"/>
      <c r="Q16" s="269">
        <f>SUM($M$16:$P$16)</f>
        <v>0</v>
      </c>
      <c r="R16" s="277">
        <f>SUM($G$16,$L$16,$Q$16)</f>
        <v>0</v>
      </c>
    </row>
    <row r="17" spans="1:18" ht="29.25" customHeight="1" x14ac:dyDescent="0.2">
      <c r="A17" s="510"/>
      <c r="B17" s="316" t="s">
        <v>192</v>
      </c>
      <c r="C17" s="128"/>
      <c r="D17" s="129"/>
      <c r="E17" s="129"/>
      <c r="F17" s="130"/>
      <c r="G17" s="269">
        <f>SUM($C$17:$F$17)</f>
        <v>0</v>
      </c>
      <c r="H17" s="129"/>
      <c r="I17" s="129"/>
      <c r="J17" s="129"/>
      <c r="K17" s="130"/>
      <c r="L17" s="269">
        <f>SUM($H$17:$K$17)</f>
        <v>0</v>
      </c>
      <c r="M17" s="128"/>
      <c r="N17" s="129"/>
      <c r="O17" s="129"/>
      <c r="P17" s="130"/>
      <c r="Q17" s="269">
        <f>SUM($M$17:$P$17)</f>
        <v>0</v>
      </c>
      <c r="R17" s="277">
        <f>SUM($G$17,$L$17,$Q$17)</f>
        <v>0</v>
      </c>
    </row>
    <row r="18" spans="1:18" ht="29.25" customHeight="1" x14ac:dyDescent="0.2">
      <c r="A18" s="510"/>
      <c r="B18" s="316" t="s">
        <v>192</v>
      </c>
      <c r="C18" s="128"/>
      <c r="D18" s="129"/>
      <c r="E18" s="129"/>
      <c r="F18" s="130"/>
      <c r="G18" s="269">
        <f>SUM($C$18:$F$18)</f>
        <v>0</v>
      </c>
      <c r="H18" s="129"/>
      <c r="I18" s="129"/>
      <c r="J18" s="129"/>
      <c r="K18" s="130"/>
      <c r="L18" s="269">
        <f>SUM($H$18:$K$18)</f>
        <v>0</v>
      </c>
      <c r="M18" s="128"/>
      <c r="N18" s="129"/>
      <c r="O18" s="129"/>
      <c r="P18" s="130"/>
      <c r="Q18" s="269">
        <f>SUM($M$18:$P$18)</f>
        <v>0</v>
      </c>
      <c r="R18" s="277">
        <f>SUM($G$18,$L$18,$Q$18)</f>
        <v>0</v>
      </c>
    </row>
    <row r="19" spans="1:18" ht="29.25" customHeight="1" x14ac:dyDescent="0.2">
      <c r="A19" s="510"/>
      <c r="B19" s="316" t="s">
        <v>192</v>
      </c>
      <c r="C19" s="128"/>
      <c r="D19" s="129"/>
      <c r="E19" s="129"/>
      <c r="F19" s="130"/>
      <c r="G19" s="269">
        <f>SUM($C$19:$F$19)</f>
        <v>0</v>
      </c>
      <c r="H19" s="129"/>
      <c r="I19" s="129"/>
      <c r="J19" s="129"/>
      <c r="K19" s="130"/>
      <c r="L19" s="269">
        <f>SUM($H$19:$K$19)</f>
        <v>0</v>
      </c>
      <c r="M19" s="128"/>
      <c r="N19" s="129"/>
      <c r="O19" s="129"/>
      <c r="P19" s="130"/>
      <c r="Q19" s="269">
        <f>SUM($M$19:$P$19)</f>
        <v>0</v>
      </c>
      <c r="R19" s="277">
        <f>SUM($G$19,$L$19,$Q$19)</f>
        <v>0</v>
      </c>
    </row>
    <row r="20" spans="1:18" ht="29.25" customHeight="1" x14ac:dyDescent="0.2">
      <c r="A20" s="510"/>
      <c r="B20" s="316" t="s">
        <v>192</v>
      </c>
      <c r="C20" s="128"/>
      <c r="D20" s="129"/>
      <c r="E20" s="129"/>
      <c r="F20" s="130"/>
      <c r="G20" s="269">
        <f>SUM($C$20:$F$20)</f>
        <v>0</v>
      </c>
      <c r="H20" s="128"/>
      <c r="I20" s="129"/>
      <c r="J20" s="129"/>
      <c r="K20" s="130"/>
      <c r="L20" s="269">
        <f>SUM($H$20:$K$20)</f>
        <v>0</v>
      </c>
      <c r="M20" s="128"/>
      <c r="N20" s="129"/>
      <c r="O20" s="129"/>
      <c r="P20" s="130"/>
      <c r="Q20" s="269">
        <f>SUM($M$20:$P$20)</f>
        <v>0</v>
      </c>
      <c r="R20" s="277">
        <f>SUM($G$20,$L$20,$Q$20)</f>
        <v>0</v>
      </c>
    </row>
    <row r="21" spans="1:18" ht="29.25" customHeight="1" x14ac:dyDescent="0.2">
      <c r="A21" s="510"/>
      <c r="B21" s="316" t="s">
        <v>192</v>
      </c>
      <c r="C21" s="128"/>
      <c r="D21" s="129"/>
      <c r="E21" s="129"/>
      <c r="F21" s="130"/>
      <c r="G21" s="269">
        <f>SUM($C$21:$F$21)</f>
        <v>0</v>
      </c>
      <c r="H21" s="128"/>
      <c r="I21" s="129"/>
      <c r="J21" s="129"/>
      <c r="K21" s="130"/>
      <c r="L21" s="269">
        <f>SUM($H$21:$K$21)</f>
        <v>0</v>
      </c>
      <c r="M21" s="128"/>
      <c r="N21" s="129"/>
      <c r="O21" s="129"/>
      <c r="P21" s="130"/>
      <c r="Q21" s="269">
        <f>SUM($M$21:$P$21)</f>
        <v>0</v>
      </c>
      <c r="R21" s="277">
        <f>SUM($G$21,$L$21,$Q$21)</f>
        <v>0</v>
      </c>
    </row>
    <row r="22" spans="1:18" ht="29.25" customHeight="1" thickBot="1" x14ac:dyDescent="0.25">
      <c r="A22" s="510"/>
      <c r="B22" s="133" t="s">
        <v>191</v>
      </c>
      <c r="C22" s="131"/>
      <c r="D22" s="126"/>
      <c r="E22" s="126"/>
      <c r="F22" s="132"/>
      <c r="G22" s="272">
        <f>SUM($C$22:$F$22)</f>
        <v>0</v>
      </c>
      <c r="H22" s="131"/>
      <c r="I22" s="126"/>
      <c r="J22" s="126"/>
      <c r="K22" s="132"/>
      <c r="L22" s="270">
        <f>SUM($H$22:$K$22)</f>
        <v>0</v>
      </c>
      <c r="M22" s="131"/>
      <c r="N22" s="126"/>
      <c r="O22" s="126"/>
      <c r="P22" s="132"/>
      <c r="Q22" s="270">
        <f>SUM($M$22:$P$22)</f>
        <v>0</v>
      </c>
      <c r="R22" s="277">
        <f>SUM($G$22,$L$22,$Q$22)</f>
        <v>0</v>
      </c>
    </row>
    <row r="23" spans="1:18" ht="29.25" customHeight="1" thickBot="1" x14ac:dyDescent="0.25">
      <c r="A23" s="511"/>
      <c r="B23" s="95" t="s">
        <v>14</v>
      </c>
      <c r="C23" s="13">
        <f>SUM($C13:$C22)</f>
        <v>0</v>
      </c>
      <c r="D23" s="12">
        <f>SUM($D13:$D22)</f>
        <v>0</v>
      </c>
      <c r="E23" s="12">
        <f>SUM($E13:$E22)</f>
        <v>0</v>
      </c>
      <c r="F23" s="71">
        <f>SUM($F13:$F22)</f>
        <v>0</v>
      </c>
      <c r="G23" s="81">
        <f>SUM($C$23:$F$23)</f>
        <v>0</v>
      </c>
      <c r="H23" s="13">
        <f>SUM($H13:$H22)</f>
        <v>0</v>
      </c>
      <c r="I23" s="12">
        <f>SUM($I13:$I22)</f>
        <v>0</v>
      </c>
      <c r="J23" s="12">
        <f>SUM($J13:$J22)</f>
        <v>0</v>
      </c>
      <c r="K23" s="71">
        <f>SUM($K13:$K22)</f>
        <v>0</v>
      </c>
      <c r="L23" s="273">
        <f>SUM($H$23:$K$23)</f>
        <v>0</v>
      </c>
      <c r="M23" s="13">
        <f>SUM($M13:$M22)</f>
        <v>0</v>
      </c>
      <c r="N23" s="12">
        <f>SUM($N13:$N22)</f>
        <v>0</v>
      </c>
      <c r="O23" s="12">
        <f>SUM($O13:$O22)</f>
        <v>0</v>
      </c>
      <c r="P23" s="73">
        <f>SUM($P13:$P22)</f>
        <v>0</v>
      </c>
      <c r="Q23" s="273">
        <f>SUM($M$23:$P$23)</f>
        <v>0</v>
      </c>
      <c r="R23" s="278">
        <f>SUM($G$23,$L$23,$Q$23)</f>
        <v>0</v>
      </c>
    </row>
    <row r="24" spans="1:18" ht="29.25" customHeight="1" x14ac:dyDescent="0.2">
      <c r="A24" s="510" t="s">
        <v>15</v>
      </c>
      <c r="B24" s="94" t="s">
        <v>37</v>
      </c>
      <c r="C24" s="127"/>
      <c r="D24" s="135"/>
      <c r="E24" s="135"/>
      <c r="F24" s="136"/>
      <c r="G24" s="69">
        <f>SUM($C$24:$F$24)</f>
        <v>0</v>
      </c>
      <c r="H24" s="127"/>
      <c r="I24" s="135"/>
      <c r="J24" s="135"/>
      <c r="K24" s="136"/>
      <c r="L24" s="274">
        <f>SUM($H$24:$K$24)</f>
        <v>0</v>
      </c>
      <c r="M24" s="127"/>
      <c r="N24" s="135"/>
      <c r="O24" s="135"/>
      <c r="P24" s="136"/>
      <c r="Q24" s="274">
        <f>SUM($M$24:$P$24)</f>
        <v>0</v>
      </c>
      <c r="R24" s="277">
        <f>SUM($G$24,$L$24,$Q$24)</f>
        <v>0</v>
      </c>
    </row>
    <row r="25" spans="1:18" ht="29.25" customHeight="1" x14ac:dyDescent="0.2">
      <c r="A25" s="510"/>
      <c r="B25" s="93" t="s">
        <v>38</v>
      </c>
      <c r="C25" s="128"/>
      <c r="D25" s="129"/>
      <c r="E25" s="129"/>
      <c r="F25" s="130"/>
      <c r="G25" s="79">
        <f>SUM($C$25:$F$25)</f>
        <v>0</v>
      </c>
      <c r="H25" s="128"/>
      <c r="I25" s="129"/>
      <c r="J25" s="129"/>
      <c r="K25" s="130"/>
      <c r="L25" s="269">
        <f>SUM($H$25:$K$25)</f>
        <v>0</v>
      </c>
      <c r="M25" s="128"/>
      <c r="N25" s="129"/>
      <c r="O25" s="129"/>
      <c r="P25" s="130"/>
      <c r="Q25" s="269">
        <f>SUM($M$25:$P$25)</f>
        <v>0</v>
      </c>
      <c r="R25" s="277">
        <f>SUM($G$25,$L$25,$Q$25)</f>
        <v>0</v>
      </c>
    </row>
    <row r="26" spans="1:18" ht="29.25" customHeight="1" thickBot="1" x14ac:dyDescent="0.25">
      <c r="A26" s="510"/>
      <c r="B26" s="93" t="s">
        <v>190</v>
      </c>
      <c r="C26" s="131"/>
      <c r="D26" s="126"/>
      <c r="E26" s="126"/>
      <c r="F26" s="132"/>
      <c r="G26" s="80">
        <f>SUM($C$26:$F$26)</f>
        <v>0</v>
      </c>
      <c r="H26" s="131"/>
      <c r="I26" s="126"/>
      <c r="J26" s="126"/>
      <c r="K26" s="132"/>
      <c r="L26" s="270">
        <f>SUM($H$26:$K$26)</f>
        <v>0</v>
      </c>
      <c r="M26" s="131"/>
      <c r="N26" s="126"/>
      <c r="O26" s="126"/>
      <c r="P26" s="132"/>
      <c r="Q26" s="270">
        <f>SUM($M26:$P$26)</f>
        <v>0</v>
      </c>
      <c r="R26" s="277">
        <f>SUM($G$26,$L$26,$Q$26)</f>
        <v>0</v>
      </c>
    </row>
    <row r="27" spans="1:18" ht="29.25" customHeight="1" thickBot="1" x14ac:dyDescent="0.25">
      <c r="A27" s="511"/>
      <c r="B27" s="95" t="s">
        <v>16</v>
      </c>
      <c r="C27" s="13">
        <f>+$C$24-$C$25-$C$26</f>
        <v>0</v>
      </c>
      <c r="D27" s="12">
        <f>+$D$24-$D$25-$D$26</f>
        <v>0</v>
      </c>
      <c r="E27" s="12">
        <f>+$E$24-$E$25-$E$26</f>
        <v>0</v>
      </c>
      <c r="F27" s="71">
        <f>+$F$24-$F$25-$F$26</f>
        <v>0</v>
      </c>
      <c r="G27" s="75">
        <f>SUM($C$27:$F$27)</f>
        <v>0</v>
      </c>
      <c r="H27" s="13">
        <f>+$H$24-$H$25-$H$26</f>
        <v>0</v>
      </c>
      <c r="I27" s="12">
        <f>+$I$24-$I$25-$I$26</f>
        <v>0</v>
      </c>
      <c r="J27" s="12">
        <f>+$J$24-$J$25-$J$26</f>
        <v>0</v>
      </c>
      <c r="K27" s="71">
        <f>+$K$24-$K$25-$K$26</f>
        <v>0</v>
      </c>
      <c r="L27" s="275">
        <f>SUM($H$27:$K$27)</f>
        <v>0</v>
      </c>
      <c r="M27" s="13">
        <f>+$M$24-$M$25-$M$26</f>
        <v>0</v>
      </c>
      <c r="N27" s="12">
        <f>+$N$24-$N$25-$N$26</f>
        <v>0</v>
      </c>
      <c r="O27" s="12">
        <f>+$O$24-$O$25-$O$26</f>
        <v>0</v>
      </c>
      <c r="P27" s="71">
        <f>+$P$24-$P$25-$P$26</f>
        <v>0</v>
      </c>
      <c r="Q27" s="275">
        <f>SUM($M$27:$P$27)</f>
        <v>0</v>
      </c>
      <c r="R27" s="279">
        <f>SUM($G$27,$L$27,$Q$27)</f>
        <v>0</v>
      </c>
    </row>
    <row r="28" spans="1:18" ht="29.25" customHeight="1" thickBot="1" x14ac:dyDescent="0.25">
      <c r="A28" s="505" t="s">
        <v>17</v>
      </c>
      <c r="B28" s="514"/>
      <c r="C28" s="11">
        <f>+C12-C23+C27</f>
        <v>0</v>
      </c>
      <c r="D28" s="10">
        <f>+D12-D23+D27</f>
        <v>0</v>
      </c>
      <c r="E28" s="10">
        <f>+E12-E23+E27</f>
        <v>0</v>
      </c>
      <c r="F28" s="73">
        <f>+F12-F23+F27</f>
        <v>0</v>
      </c>
      <c r="G28" s="9">
        <f>SUM($C$28:$F$28)</f>
        <v>0</v>
      </c>
      <c r="H28" s="11">
        <f>+H12-H23+H27</f>
        <v>0</v>
      </c>
      <c r="I28" s="10">
        <f>+I12-I23+I27</f>
        <v>0</v>
      </c>
      <c r="J28" s="10">
        <f>+J12-J23+J27</f>
        <v>0</v>
      </c>
      <c r="K28" s="73">
        <f>+K12-K23+K27</f>
        <v>0</v>
      </c>
      <c r="L28" s="273">
        <f>SUM($H$28:$K$28)</f>
        <v>0</v>
      </c>
      <c r="M28" s="11">
        <f>+M12-M23+M27</f>
        <v>0</v>
      </c>
      <c r="N28" s="10">
        <f>+N12-N23+N27</f>
        <v>0</v>
      </c>
      <c r="O28" s="10">
        <f>+O12-O23+O27</f>
        <v>0</v>
      </c>
      <c r="P28" s="73">
        <f>+P12-P23+P27</f>
        <v>0</v>
      </c>
      <c r="Q28" s="273">
        <f>SUM($M$28:$P$28)</f>
        <v>0</v>
      </c>
      <c r="R28" s="280">
        <f>+$R$12-$R$23+$R$27</f>
        <v>0</v>
      </c>
    </row>
    <row r="29" spans="1:18" ht="29.25" customHeight="1" thickBot="1" x14ac:dyDescent="0.25">
      <c r="A29" s="504" t="s">
        <v>39</v>
      </c>
      <c r="B29" s="505"/>
      <c r="C29" s="8">
        <f>+$C$8+$C$28</f>
        <v>0</v>
      </c>
      <c r="D29" s="7">
        <f>+$D$8+$D$28</f>
        <v>0</v>
      </c>
      <c r="E29" s="7">
        <f>+$E$8+$E$28</f>
        <v>0</v>
      </c>
      <c r="F29" s="74">
        <f>+$F$8+$F$28</f>
        <v>0</v>
      </c>
      <c r="G29" s="85"/>
      <c r="H29" s="8">
        <f>+$H$8+$H$28</f>
        <v>0</v>
      </c>
      <c r="I29" s="7">
        <f>$I$8+$I$28</f>
        <v>0</v>
      </c>
      <c r="J29" s="7">
        <f>+$J$8+$J$28</f>
        <v>0</v>
      </c>
      <c r="K29" s="74">
        <f>+$K$8+$K$28</f>
        <v>0</v>
      </c>
      <c r="L29" s="276"/>
      <c r="M29" s="8">
        <f>+$M$8+$M$28</f>
        <v>0</v>
      </c>
      <c r="N29" s="7">
        <f>+$N$8+$N$28</f>
        <v>0</v>
      </c>
      <c r="O29" s="7">
        <f>+$O$8+$O$28</f>
        <v>0</v>
      </c>
      <c r="P29" s="74">
        <f>+$P$8+$P$28</f>
        <v>0</v>
      </c>
      <c r="Q29" s="85"/>
      <c r="R29" s="87"/>
    </row>
    <row r="35" spans="3:3" x14ac:dyDescent="0.2">
      <c r="C35" s="6"/>
    </row>
  </sheetData>
  <sheetProtection algorithmName="SHA-512" hashValue="3UKQeMIkEQfzfZy/PBHThHYmW34tsgBSvpae+PFDyY78zEFf68hgN4ephEWulsvkk5ZXj/CH6d/zD9JIqot8cw==" saltValue="qYQgdLHdl0hI3vhpN1cWvg==" spinCount="100000" sheet="1" objects="1" formatCells="0" formatRows="0" insertRows="0" deleteRows="0"/>
  <mergeCells count="18">
    <mergeCell ref="H5:L5"/>
    <mergeCell ref="H6:L6"/>
    <mergeCell ref="M5:Q5"/>
    <mergeCell ref="M6:Q6"/>
    <mergeCell ref="A1:R1"/>
    <mergeCell ref="C5:G5"/>
    <mergeCell ref="C6:G6"/>
    <mergeCell ref="A4:O4"/>
    <mergeCell ref="A3:O3"/>
    <mergeCell ref="A2:O2"/>
    <mergeCell ref="A29:B29"/>
    <mergeCell ref="A7:B7"/>
    <mergeCell ref="A8:B8"/>
    <mergeCell ref="A9:A12"/>
    <mergeCell ref="A6:B6"/>
    <mergeCell ref="A24:A27"/>
    <mergeCell ref="A28:B28"/>
    <mergeCell ref="A13:A23"/>
  </mergeCells>
  <phoneticPr fontId="2"/>
  <pageMargins left="0.55118110236220474" right="0.55118110236220474" top="0.51181102362204722" bottom="0.31496062992125984" header="0.31496062992125984" footer="0.31496062992125984"/>
  <pageSetup paperSize="9" scale="45" firstPageNumber="13" fitToHeight="0" orientation="portrait" r:id="rId1"/>
  <headerFooter>
    <oddFooter>&amp;C&amp;P</oddFooter>
  </headerFooter>
  <rowBreaks count="1" manualBreakCount="1">
    <brk id="29"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1DD65"/>
    <pageSetUpPr fitToPage="1"/>
  </sheetPr>
  <dimension ref="B2:F46"/>
  <sheetViews>
    <sheetView showGridLines="0" view="pageBreakPreview" zoomScale="70" zoomScaleNormal="100" zoomScaleSheetLayoutView="70" zoomScalePageLayoutView="55" workbookViewId="0">
      <selection activeCell="N9" sqref="N9"/>
    </sheetView>
  </sheetViews>
  <sheetFormatPr defaultColWidth="9" defaultRowHeight="13" x14ac:dyDescent="0.2"/>
  <cols>
    <col min="1" max="1" width="9" style="34"/>
    <col min="2" max="2" width="12.81640625" style="34" customWidth="1"/>
    <col min="3" max="3" width="20.90625" style="34" customWidth="1"/>
    <col min="4" max="6" width="31.453125" style="34" customWidth="1"/>
    <col min="7" max="7" width="6.1796875" style="34" customWidth="1"/>
    <col min="8" max="8" width="15.81640625" style="34" customWidth="1"/>
    <col min="9" max="9" width="13.453125" style="34" customWidth="1"/>
    <col min="10" max="16384" width="9" style="34"/>
  </cols>
  <sheetData>
    <row r="2" spans="2:6" ht="20.149999999999999" customHeight="1" x14ac:dyDescent="0.2">
      <c r="B2" s="525" t="s">
        <v>286</v>
      </c>
      <c r="C2" s="525"/>
      <c r="D2" s="525"/>
      <c r="E2" s="525"/>
      <c r="F2" s="525"/>
    </row>
    <row r="3" spans="2:6" ht="26.5" customHeight="1" x14ac:dyDescent="0.2">
      <c r="B3" s="527" t="s">
        <v>228</v>
      </c>
      <c r="C3" s="528"/>
      <c r="D3" s="528"/>
      <c r="E3" s="528"/>
      <c r="F3" s="528"/>
    </row>
    <row r="4" spans="2:6" ht="20.149999999999999" customHeight="1" thickBot="1" x14ac:dyDescent="0.25">
      <c r="B4" s="526" t="s">
        <v>451</v>
      </c>
      <c r="C4" s="526"/>
      <c r="D4" s="526"/>
      <c r="E4" s="526"/>
      <c r="F4" s="526"/>
    </row>
    <row r="5" spans="2:6" ht="19.5" customHeight="1" thickBot="1" x14ac:dyDescent="0.25">
      <c r="B5" s="534"/>
      <c r="C5" s="535"/>
      <c r="D5" s="257" t="s">
        <v>198</v>
      </c>
      <c r="E5" s="257" t="s">
        <v>197</v>
      </c>
      <c r="F5" s="137" t="s">
        <v>196</v>
      </c>
    </row>
    <row r="6" spans="2:6" ht="28.5" customHeight="1" thickBot="1" x14ac:dyDescent="0.25">
      <c r="B6" s="553" t="s">
        <v>211</v>
      </c>
      <c r="C6" s="554"/>
      <c r="D6" s="283" t="str">
        <f>⑥!G6</f>
        <v>　年　月から
  年　月まで</v>
      </c>
      <c r="E6" s="283" t="str">
        <f>⑥!K6</f>
        <v>　年　月から
  年　月まで</v>
      </c>
      <c r="F6" s="284" t="str">
        <f>⑥!O6</f>
        <v>　年　月から
  年　月まで</v>
      </c>
    </row>
    <row r="7" spans="2:6" ht="17.5" customHeight="1" x14ac:dyDescent="0.2">
      <c r="B7" s="536" t="s">
        <v>227</v>
      </c>
      <c r="C7" s="537"/>
      <c r="D7" s="537"/>
      <c r="E7" s="537"/>
      <c r="F7" s="538"/>
    </row>
    <row r="8" spans="2:6" ht="19.5" customHeight="1" x14ac:dyDescent="0.2">
      <c r="B8" s="550" t="s">
        <v>226</v>
      </c>
      <c r="C8" s="138" t="s">
        <v>219</v>
      </c>
      <c r="D8" s="318"/>
      <c r="E8" s="318"/>
      <c r="F8" s="319"/>
    </row>
    <row r="9" spans="2:6" ht="19.5" customHeight="1" x14ac:dyDescent="0.2">
      <c r="B9" s="551"/>
      <c r="C9" s="139" t="s">
        <v>212</v>
      </c>
      <c r="D9" s="320"/>
      <c r="E9" s="320"/>
      <c r="F9" s="321"/>
    </row>
    <row r="10" spans="2:6" ht="19.5" customHeight="1" x14ac:dyDescent="0.2">
      <c r="B10" s="551"/>
      <c r="C10" s="139" t="s">
        <v>225</v>
      </c>
      <c r="D10" s="320"/>
      <c r="E10" s="320"/>
      <c r="F10" s="321"/>
    </row>
    <row r="11" spans="2:6" ht="70.5" customHeight="1" x14ac:dyDescent="0.2">
      <c r="B11" s="552"/>
      <c r="C11" s="140" t="s">
        <v>224</v>
      </c>
      <c r="D11" s="317"/>
      <c r="E11" s="317"/>
      <c r="F11" s="317"/>
    </row>
    <row r="12" spans="2:6" ht="91.5" customHeight="1" thickBot="1" x14ac:dyDescent="0.25">
      <c r="B12" s="141" t="s">
        <v>223</v>
      </c>
      <c r="C12" s="142" t="s">
        <v>222</v>
      </c>
      <c r="D12" s="317"/>
      <c r="E12" s="317"/>
      <c r="F12" s="317"/>
    </row>
    <row r="13" spans="2:6" ht="17.5" customHeight="1" x14ac:dyDescent="0.2">
      <c r="B13" s="539" t="s">
        <v>221</v>
      </c>
      <c r="C13" s="540"/>
      <c r="D13" s="540"/>
      <c r="E13" s="540"/>
      <c r="F13" s="541"/>
    </row>
    <row r="14" spans="2:6" ht="20.25" customHeight="1" x14ac:dyDescent="0.2">
      <c r="B14" s="545" t="s">
        <v>220</v>
      </c>
      <c r="C14" s="138" t="s">
        <v>219</v>
      </c>
      <c r="D14" s="318"/>
      <c r="E14" s="318"/>
      <c r="F14" s="319"/>
    </row>
    <row r="15" spans="2:6" ht="20.25" customHeight="1" x14ac:dyDescent="0.2">
      <c r="B15" s="546"/>
      <c r="C15" s="139" t="s">
        <v>212</v>
      </c>
      <c r="D15" s="320"/>
      <c r="E15" s="320"/>
      <c r="F15" s="321"/>
    </row>
    <row r="16" spans="2:6" ht="20.25" customHeight="1" x14ac:dyDescent="0.2">
      <c r="B16" s="546"/>
      <c r="C16" s="139" t="s">
        <v>218</v>
      </c>
      <c r="D16" s="320"/>
      <c r="E16" s="320"/>
      <c r="F16" s="321"/>
    </row>
    <row r="17" spans="2:6" ht="36.75" customHeight="1" x14ac:dyDescent="0.2">
      <c r="B17" s="546"/>
      <c r="C17" s="140" t="s">
        <v>217</v>
      </c>
      <c r="D17" s="322"/>
      <c r="E17" s="322"/>
      <c r="F17" s="323"/>
    </row>
    <row r="18" spans="2:6" ht="19.5" customHeight="1" x14ac:dyDescent="0.2">
      <c r="B18" s="547" t="s">
        <v>216</v>
      </c>
      <c r="C18" s="143" t="s">
        <v>465</v>
      </c>
      <c r="D18" s="324"/>
      <c r="E18" s="324"/>
      <c r="F18" s="325"/>
    </row>
    <row r="19" spans="2:6" ht="19.5" customHeight="1" x14ac:dyDescent="0.2">
      <c r="B19" s="548"/>
      <c r="C19" s="144" t="s">
        <v>215</v>
      </c>
      <c r="D19" s="326"/>
      <c r="E19" s="326"/>
      <c r="F19" s="327"/>
    </row>
    <row r="20" spans="2:6" ht="19.5" customHeight="1" x14ac:dyDescent="0.2">
      <c r="B20" s="548"/>
      <c r="C20" s="144" t="s">
        <v>212</v>
      </c>
      <c r="D20" s="320"/>
      <c r="E20" s="320"/>
      <c r="F20" s="321"/>
    </row>
    <row r="21" spans="2:6" ht="19.5" customHeight="1" x14ac:dyDescent="0.2">
      <c r="B21" s="548"/>
      <c r="C21" s="145" t="s">
        <v>214</v>
      </c>
      <c r="D21" s="322"/>
      <c r="E21" s="322"/>
      <c r="F21" s="323"/>
    </row>
    <row r="22" spans="2:6" ht="19.5" customHeight="1" x14ac:dyDescent="0.2">
      <c r="B22" s="548"/>
      <c r="C22" s="143" t="s">
        <v>466</v>
      </c>
      <c r="D22" s="324"/>
      <c r="E22" s="324"/>
      <c r="F22" s="325"/>
    </row>
    <row r="23" spans="2:6" ht="19.5" customHeight="1" x14ac:dyDescent="0.2">
      <c r="B23" s="548"/>
      <c r="C23" s="144" t="s">
        <v>215</v>
      </c>
      <c r="D23" s="326"/>
      <c r="E23" s="326"/>
      <c r="F23" s="327"/>
    </row>
    <row r="24" spans="2:6" ht="19.5" customHeight="1" x14ac:dyDescent="0.2">
      <c r="B24" s="548"/>
      <c r="C24" s="144" t="s">
        <v>212</v>
      </c>
      <c r="D24" s="320"/>
      <c r="E24" s="320"/>
      <c r="F24" s="321"/>
    </row>
    <row r="25" spans="2:6" ht="19.5" customHeight="1" x14ac:dyDescent="0.2">
      <c r="B25" s="548"/>
      <c r="C25" s="145" t="s">
        <v>214</v>
      </c>
      <c r="D25" s="322"/>
      <c r="E25" s="322"/>
      <c r="F25" s="323"/>
    </row>
    <row r="26" spans="2:6" ht="19.5" customHeight="1" x14ac:dyDescent="0.2">
      <c r="B26" s="548"/>
      <c r="C26" s="143" t="s">
        <v>467</v>
      </c>
      <c r="D26" s="324"/>
      <c r="E26" s="324"/>
      <c r="F26" s="325"/>
    </row>
    <row r="27" spans="2:6" ht="19.5" customHeight="1" x14ac:dyDescent="0.2">
      <c r="B27" s="548"/>
      <c r="C27" s="144" t="s">
        <v>215</v>
      </c>
      <c r="D27" s="326"/>
      <c r="E27" s="326"/>
      <c r="F27" s="327"/>
    </row>
    <row r="28" spans="2:6" ht="19.5" customHeight="1" x14ac:dyDescent="0.2">
      <c r="B28" s="548"/>
      <c r="C28" s="144" t="s">
        <v>212</v>
      </c>
      <c r="D28" s="320"/>
      <c r="E28" s="320"/>
      <c r="F28" s="321"/>
    </row>
    <row r="29" spans="2:6" ht="19.5" customHeight="1" x14ac:dyDescent="0.2">
      <c r="B29" s="549"/>
      <c r="C29" s="145" t="s">
        <v>214</v>
      </c>
      <c r="D29" s="322"/>
      <c r="E29" s="322"/>
      <c r="F29" s="323"/>
    </row>
    <row r="30" spans="2:6" ht="19.5" customHeight="1" x14ac:dyDescent="0.2">
      <c r="B30" s="529" t="s">
        <v>213</v>
      </c>
      <c r="C30" s="146" t="s">
        <v>2</v>
      </c>
      <c r="D30" s="318"/>
      <c r="E30" s="318"/>
      <c r="F30" s="319"/>
    </row>
    <row r="31" spans="2:6" ht="19.5" customHeight="1" x14ac:dyDescent="0.2">
      <c r="B31" s="530"/>
      <c r="C31" s="147" t="s">
        <v>212</v>
      </c>
      <c r="D31" s="320"/>
      <c r="E31" s="320"/>
      <c r="F31" s="321"/>
    </row>
    <row r="32" spans="2:6" ht="19.5" customHeight="1" x14ac:dyDescent="0.2">
      <c r="B32" s="531"/>
      <c r="C32" s="148" t="s">
        <v>211</v>
      </c>
      <c r="D32" s="322"/>
      <c r="E32" s="322"/>
      <c r="F32" s="323"/>
    </row>
    <row r="33" spans="2:6" ht="17.5" customHeight="1" x14ac:dyDescent="0.2">
      <c r="B33" s="542" t="s">
        <v>210</v>
      </c>
      <c r="C33" s="543"/>
      <c r="D33" s="543"/>
      <c r="E33" s="543"/>
      <c r="F33" s="544"/>
    </row>
    <row r="34" spans="2:6" ht="19.5" customHeight="1" x14ac:dyDescent="0.2">
      <c r="B34" s="149" t="s">
        <v>209</v>
      </c>
      <c r="C34" s="146" t="s">
        <v>2</v>
      </c>
      <c r="D34" s="318"/>
      <c r="E34" s="318"/>
      <c r="F34" s="319"/>
    </row>
    <row r="35" spans="2:6" ht="19.5" customHeight="1" x14ac:dyDescent="0.2">
      <c r="B35" s="152"/>
      <c r="C35" s="285" t="s">
        <v>204</v>
      </c>
      <c r="D35" s="328"/>
      <c r="E35" s="328"/>
      <c r="F35" s="329"/>
    </row>
    <row r="36" spans="2:6" ht="19.5" customHeight="1" x14ac:dyDescent="0.2">
      <c r="B36" s="149" t="s">
        <v>208</v>
      </c>
      <c r="C36" s="146" t="s">
        <v>2</v>
      </c>
      <c r="D36" s="318"/>
      <c r="E36" s="318"/>
      <c r="F36" s="319"/>
    </row>
    <row r="37" spans="2:6" ht="19.5" customHeight="1" x14ac:dyDescent="0.2">
      <c r="B37" s="152"/>
      <c r="C37" s="285" t="s">
        <v>204</v>
      </c>
      <c r="D37" s="328"/>
      <c r="E37" s="328"/>
      <c r="F37" s="329"/>
    </row>
    <row r="38" spans="2:6" ht="19.5" customHeight="1" x14ac:dyDescent="0.2">
      <c r="B38" s="149" t="s">
        <v>207</v>
      </c>
      <c r="C38" s="146" t="s">
        <v>2</v>
      </c>
      <c r="D38" s="318"/>
      <c r="E38" s="318"/>
      <c r="F38" s="319"/>
    </row>
    <row r="39" spans="2:6" ht="19.5" customHeight="1" x14ac:dyDescent="0.2">
      <c r="B39" s="152"/>
      <c r="C39" s="285" t="s">
        <v>204</v>
      </c>
      <c r="D39" s="328"/>
      <c r="E39" s="328"/>
      <c r="F39" s="329"/>
    </row>
    <row r="40" spans="2:6" ht="19.5" customHeight="1" x14ac:dyDescent="0.2">
      <c r="B40" s="149" t="s">
        <v>206</v>
      </c>
      <c r="C40" s="146" t="s">
        <v>2</v>
      </c>
      <c r="D40" s="318"/>
      <c r="E40" s="318"/>
      <c r="F40" s="319"/>
    </row>
    <row r="41" spans="2:6" ht="19.5" customHeight="1" x14ac:dyDescent="0.2">
      <c r="B41" s="152"/>
      <c r="C41" s="285" t="s">
        <v>204</v>
      </c>
      <c r="D41" s="328"/>
      <c r="E41" s="328"/>
      <c r="F41" s="329"/>
    </row>
    <row r="42" spans="2:6" ht="18.75" customHeight="1" x14ac:dyDescent="0.2">
      <c r="B42" s="149" t="s">
        <v>205</v>
      </c>
      <c r="C42" s="146" t="s">
        <v>2</v>
      </c>
      <c r="D42" s="318"/>
      <c r="E42" s="318"/>
      <c r="F42" s="319"/>
    </row>
    <row r="43" spans="2:6" ht="19.5" customHeight="1" thickBot="1" x14ac:dyDescent="0.25">
      <c r="B43" s="153"/>
      <c r="C43" s="286" t="s">
        <v>204</v>
      </c>
      <c r="D43" s="330"/>
      <c r="E43" s="330"/>
      <c r="F43" s="331"/>
    </row>
    <row r="44" spans="2:6" ht="17.5" customHeight="1" x14ac:dyDescent="0.2">
      <c r="B44" s="539" t="s">
        <v>203</v>
      </c>
      <c r="C44" s="540"/>
      <c r="D44" s="540"/>
      <c r="E44" s="540"/>
      <c r="F44" s="541"/>
    </row>
    <row r="45" spans="2:6" ht="28.75" customHeight="1" thickBot="1" x14ac:dyDescent="0.25">
      <c r="B45" s="532"/>
      <c r="C45" s="533"/>
      <c r="D45" s="154" t="s">
        <v>202</v>
      </c>
      <c r="E45" s="154" t="s">
        <v>202</v>
      </c>
      <c r="F45" s="155" t="s">
        <v>202</v>
      </c>
    </row>
    <row r="46" spans="2:6" x14ac:dyDescent="0.2">
      <c r="B46" s="150"/>
      <c r="C46" s="150"/>
      <c r="D46" s="151"/>
      <c r="E46" s="151"/>
    </row>
  </sheetData>
  <sheetProtection algorithmName="SHA-512" hashValue="13xzPGks62FVrOiWmoSq1IbZhbwbJ0odYJz5dM6bpZPZxH9X6NL/aXcuY0eQp8z1Ne/xl4nKobItj3ZaqxuYPA==" saltValue="xyYaQdGIlZT18NJICxdU3w==" spinCount="100000" sheet="1" formatCells="0" formatRows="0" insertRows="0" deleteRows="0"/>
  <mergeCells count="14">
    <mergeCell ref="B2:F2"/>
    <mergeCell ref="B4:F4"/>
    <mergeCell ref="B3:F3"/>
    <mergeCell ref="B30:B32"/>
    <mergeCell ref="B45:C45"/>
    <mergeCell ref="B5:C5"/>
    <mergeCell ref="B7:F7"/>
    <mergeCell ref="B13:F13"/>
    <mergeCell ref="B44:F44"/>
    <mergeCell ref="B33:F33"/>
    <mergeCell ref="B14:B17"/>
    <mergeCell ref="B18:B29"/>
    <mergeCell ref="B8:B11"/>
    <mergeCell ref="B6:C6"/>
  </mergeCells>
  <phoneticPr fontId="2"/>
  <dataValidations count="1">
    <dataValidation type="list" allowBlank="1" showInputMessage="1" showErrorMessage="1" sqref="D18 E18 F18 F22 E22 D22 D26 E26 F26" xr:uid="{E9D32B01-74CD-43B9-AE56-5F1FE3C1DD8A}">
      <formula1>"月給,日給,時給"</formula1>
    </dataValidation>
  </dataValidations>
  <pageMargins left="0.55118110236220474" right="0.55118110236220474" top="0.51181102362204722" bottom="0.31496062992125984" header="0.31496062992125984" footer="0.31496062992125984"/>
  <pageSetup paperSize="9" scale="65" firstPageNumber="14" fitToHeight="0" orientation="portrait"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1DD65"/>
    <pageSetUpPr fitToPage="1"/>
  </sheetPr>
  <dimension ref="B2:P26"/>
  <sheetViews>
    <sheetView showGridLines="0" view="pageBreakPreview" zoomScale="70" zoomScaleNormal="100" zoomScaleSheetLayoutView="70" zoomScalePageLayoutView="96" workbookViewId="0">
      <selection activeCell="H13" sqref="H13"/>
    </sheetView>
  </sheetViews>
  <sheetFormatPr defaultColWidth="9" defaultRowHeight="13" x14ac:dyDescent="0.2"/>
  <cols>
    <col min="1" max="1" width="9" style="34"/>
    <col min="2" max="2" width="9.90625" style="34" customWidth="1"/>
    <col min="3" max="4" width="10.90625" style="34" customWidth="1"/>
    <col min="5" max="6" width="11.08984375" style="34" customWidth="1"/>
    <col min="7" max="7" width="5.6328125" style="34" customWidth="1"/>
    <col min="8" max="8" width="14.81640625" style="34" customWidth="1"/>
    <col min="9" max="9" width="22.81640625" style="34" customWidth="1"/>
    <col min="10" max="11" width="11.08984375" style="34" customWidth="1"/>
    <col min="12" max="12" width="3.36328125" style="34" customWidth="1"/>
    <col min="13" max="16384" width="9" style="34"/>
  </cols>
  <sheetData>
    <row r="2" spans="2:16" ht="20.149999999999999" customHeight="1" x14ac:dyDescent="0.2">
      <c r="B2" s="605" t="s">
        <v>238</v>
      </c>
      <c r="C2" s="605"/>
      <c r="D2" s="605"/>
      <c r="E2" s="605"/>
      <c r="F2" s="605"/>
      <c r="G2" s="605"/>
      <c r="H2" s="605"/>
      <c r="I2" s="605"/>
      <c r="J2" s="605"/>
      <c r="K2" s="605"/>
    </row>
    <row r="3" spans="2:16" ht="20.149999999999999" customHeight="1" x14ac:dyDescent="0.2">
      <c r="B3" s="607" t="s">
        <v>237</v>
      </c>
      <c r="C3" s="607"/>
      <c r="D3" s="607"/>
      <c r="E3" s="607"/>
      <c r="F3" s="607"/>
      <c r="G3" s="607"/>
      <c r="H3" s="607"/>
      <c r="I3" s="607"/>
      <c r="J3" s="607"/>
      <c r="K3" s="607"/>
    </row>
    <row r="4" spans="2:16" ht="26.15" customHeight="1" x14ac:dyDescent="0.2">
      <c r="B4" s="612" t="s">
        <v>415</v>
      </c>
      <c r="C4" s="612"/>
      <c r="D4" s="612"/>
      <c r="E4" s="612"/>
      <c r="F4" s="612"/>
      <c r="G4" s="612"/>
      <c r="H4" s="612"/>
      <c r="I4" s="612"/>
      <c r="J4" s="612"/>
      <c r="K4" s="612"/>
    </row>
    <row r="5" spans="2:16" ht="30" customHeight="1" x14ac:dyDescent="0.2">
      <c r="B5" s="555" t="s">
        <v>236</v>
      </c>
      <c r="C5" s="556"/>
      <c r="D5" s="557"/>
      <c r="E5" s="555" t="s">
        <v>452</v>
      </c>
      <c r="F5" s="557"/>
      <c r="G5" s="555" t="s">
        <v>235</v>
      </c>
      <c r="H5" s="556"/>
      <c r="I5" s="557"/>
      <c r="J5" s="555" t="s">
        <v>452</v>
      </c>
      <c r="K5" s="557"/>
    </row>
    <row r="6" spans="2:16" ht="24.75" customHeight="1" x14ac:dyDescent="0.2">
      <c r="B6" s="588" t="s">
        <v>234</v>
      </c>
      <c r="C6" s="601"/>
      <c r="D6" s="601"/>
      <c r="E6" s="613"/>
      <c r="F6" s="613"/>
      <c r="G6" s="555" t="s">
        <v>233</v>
      </c>
      <c r="H6" s="556"/>
      <c r="I6" s="557"/>
      <c r="J6" s="558"/>
      <c r="K6" s="559"/>
    </row>
    <row r="7" spans="2:16" ht="24.75" customHeight="1" x14ac:dyDescent="0.2">
      <c r="B7" s="589"/>
      <c r="C7" s="594"/>
      <c r="D7" s="595"/>
      <c r="E7" s="610"/>
      <c r="F7" s="611"/>
      <c r="G7" s="199"/>
      <c r="H7" s="200" t="s">
        <v>478</v>
      </c>
      <c r="I7" s="201" t="s">
        <v>475</v>
      </c>
      <c r="J7" s="620"/>
      <c r="K7" s="621"/>
    </row>
    <row r="8" spans="2:16" ht="28.25" customHeight="1" x14ac:dyDescent="0.2">
      <c r="B8" s="589"/>
      <c r="C8" s="601"/>
      <c r="D8" s="601"/>
      <c r="E8" s="600"/>
      <c r="F8" s="600"/>
      <c r="G8" s="602" t="s">
        <v>474</v>
      </c>
      <c r="H8" s="335"/>
      <c r="I8" s="202"/>
      <c r="J8" s="573"/>
      <c r="K8" s="574"/>
    </row>
    <row r="9" spans="2:16" ht="28.25" customHeight="1" x14ac:dyDescent="0.2">
      <c r="B9" s="589"/>
      <c r="C9" s="601"/>
      <c r="D9" s="601"/>
      <c r="E9" s="600"/>
      <c r="F9" s="600"/>
      <c r="G9" s="602"/>
      <c r="H9" s="336"/>
      <c r="I9" s="202"/>
      <c r="J9" s="573"/>
      <c r="K9" s="574"/>
    </row>
    <row r="10" spans="2:16" ht="28.25" customHeight="1" x14ac:dyDescent="0.2">
      <c r="B10" s="589"/>
      <c r="C10" s="601"/>
      <c r="D10" s="601"/>
      <c r="E10" s="600"/>
      <c r="F10" s="600"/>
      <c r="G10" s="602"/>
      <c r="H10" s="337"/>
      <c r="I10" s="202"/>
      <c r="J10" s="573"/>
      <c r="K10" s="574"/>
      <c r="M10" s="156"/>
      <c r="N10" s="156"/>
      <c r="O10" s="156"/>
      <c r="P10" s="156"/>
    </row>
    <row r="11" spans="2:16" ht="28.25" customHeight="1" x14ac:dyDescent="0.2">
      <c r="B11" s="589"/>
      <c r="C11" s="601"/>
      <c r="D11" s="601"/>
      <c r="E11" s="600"/>
      <c r="F11" s="600"/>
      <c r="G11" s="602"/>
      <c r="H11" s="336"/>
      <c r="I11" s="202"/>
      <c r="J11" s="573"/>
      <c r="K11" s="574"/>
      <c r="N11" s="156"/>
      <c r="O11" s="156"/>
      <c r="P11" s="156"/>
    </row>
    <row r="12" spans="2:16" ht="28.25" customHeight="1" x14ac:dyDescent="0.2">
      <c r="B12" s="589"/>
      <c r="C12" s="608"/>
      <c r="D12" s="609"/>
      <c r="E12" s="604"/>
      <c r="F12" s="604"/>
      <c r="G12" s="602"/>
      <c r="H12" s="338"/>
      <c r="I12" s="202"/>
      <c r="J12" s="573"/>
      <c r="K12" s="574"/>
      <c r="N12" s="156"/>
      <c r="O12" s="156"/>
      <c r="P12" s="156"/>
    </row>
    <row r="13" spans="2:16" ht="28.25" customHeight="1" x14ac:dyDescent="0.2">
      <c r="B13" s="606"/>
      <c r="C13" s="614" t="s">
        <v>232</v>
      </c>
      <c r="D13" s="614"/>
      <c r="E13" s="615">
        <f>SUM($E$6:$F$12)</f>
        <v>0</v>
      </c>
      <c r="F13" s="615"/>
      <c r="G13" s="603"/>
      <c r="H13" s="339"/>
      <c r="I13" s="202"/>
      <c r="J13" s="582"/>
      <c r="K13" s="583"/>
      <c r="N13" s="156"/>
      <c r="O13" s="156"/>
      <c r="P13" s="156"/>
    </row>
    <row r="14" spans="2:16" ht="22.25" customHeight="1" x14ac:dyDescent="0.2">
      <c r="B14" s="588" t="s">
        <v>231</v>
      </c>
      <c r="C14" s="590"/>
      <c r="D14" s="591"/>
      <c r="E14" s="592"/>
      <c r="F14" s="593"/>
      <c r="G14" s="622" t="s">
        <v>477</v>
      </c>
      <c r="H14" s="584" t="s">
        <v>479</v>
      </c>
      <c r="I14" s="585"/>
      <c r="J14" s="573"/>
      <c r="K14" s="574"/>
      <c r="N14" s="156"/>
      <c r="O14" s="156"/>
      <c r="P14" s="156"/>
    </row>
    <row r="15" spans="2:16" ht="33.65" customHeight="1" x14ac:dyDescent="0.2">
      <c r="B15" s="589"/>
      <c r="C15" s="594"/>
      <c r="D15" s="595"/>
      <c r="E15" s="577"/>
      <c r="F15" s="578"/>
      <c r="G15" s="623"/>
      <c r="H15" s="586" t="s">
        <v>476</v>
      </c>
      <c r="I15" s="587"/>
      <c r="J15" s="573"/>
      <c r="K15" s="574"/>
    </row>
    <row r="16" spans="2:16" ht="33.65" customHeight="1" x14ac:dyDescent="0.2">
      <c r="B16" s="589"/>
      <c r="C16" s="594"/>
      <c r="D16" s="595"/>
      <c r="E16" s="577"/>
      <c r="F16" s="578"/>
      <c r="G16" s="623"/>
      <c r="H16" s="586" t="s">
        <v>476</v>
      </c>
      <c r="I16" s="587"/>
      <c r="J16" s="624"/>
      <c r="K16" s="625"/>
    </row>
    <row r="17" spans="2:11" ht="24.75" customHeight="1" x14ac:dyDescent="0.2">
      <c r="B17" s="589"/>
      <c r="C17" s="575"/>
      <c r="D17" s="576"/>
      <c r="E17" s="577"/>
      <c r="F17" s="578"/>
      <c r="G17" s="617" t="s">
        <v>480</v>
      </c>
      <c r="H17" s="584" t="s">
        <v>481</v>
      </c>
      <c r="I17" s="585"/>
      <c r="J17" s="596"/>
      <c r="K17" s="597"/>
    </row>
    <row r="18" spans="2:11" ht="24.75" customHeight="1" x14ac:dyDescent="0.2">
      <c r="B18" s="589"/>
      <c r="C18" s="575"/>
      <c r="D18" s="576"/>
      <c r="E18" s="577"/>
      <c r="F18" s="578"/>
      <c r="G18" s="618"/>
      <c r="H18" s="586" t="s">
        <v>476</v>
      </c>
      <c r="I18" s="587"/>
      <c r="J18" s="573"/>
      <c r="K18" s="574"/>
    </row>
    <row r="19" spans="2:11" ht="24.75" customHeight="1" x14ac:dyDescent="0.2">
      <c r="B19" s="589"/>
      <c r="C19" s="575"/>
      <c r="D19" s="576"/>
      <c r="E19" s="579"/>
      <c r="F19" s="579"/>
      <c r="G19" s="619"/>
      <c r="H19" s="586" t="s">
        <v>476</v>
      </c>
      <c r="I19" s="587"/>
      <c r="J19" s="598"/>
      <c r="K19" s="599"/>
    </row>
    <row r="20" spans="2:11" ht="27.65" customHeight="1" x14ac:dyDescent="0.2">
      <c r="B20" s="589"/>
      <c r="C20" s="575"/>
      <c r="D20" s="576"/>
      <c r="E20" s="579"/>
      <c r="F20" s="579"/>
      <c r="G20" s="560" t="s">
        <v>482</v>
      </c>
      <c r="H20" s="561"/>
      <c r="I20" s="562"/>
      <c r="J20" s="571"/>
      <c r="K20" s="572"/>
    </row>
    <row r="21" spans="2:11" ht="27.65" customHeight="1" x14ac:dyDescent="0.2">
      <c r="B21" s="589"/>
      <c r="C21" s="203"/>
      <c r="D21" s="204"/>
      <c r="E21" s="582"/>
      <c r="F21" s="583"/>
      <c r="G21" s="563"/>
      <c r="H21" s="564"/>
      <c r="I21" s="565"/>
      <c r="J21" s="573"/>
      <c r="K21" s="574"/>
    </row>
    <row r="22" spans="2:11" ht="27.65" customHeight="1" x14ac:dyDescent="0.2">
      <c r="B22" s="589"/>
      <c r="C22" s="555" t="s">
        <v>230</v>
      </c>
      <c r="D22" s="557"/>
      <c r="E22" s="580">
        <f>SUM($E$14:$F$21)</f>
        <v>0</v>
      </c>
      <c r="F22" s="581"/>
      <c r="G22" s="566"/>
      <c r="H22" s="567"/>
      <c r="I22" s="568"/>
      <c r="J22" s="573"/>
      <c r="K22" s="574"/>
    </row>
    <row r="23" spans="2:11" ht="30" customHeight="1" x14ac:dyDescent="0.2">
      <c r="B23" s="555" t="s">
        <v>416</v>
      </c>
      <c r="C23" s="556"/>
      <c r="D23" s="557"/>
      <c r="E23" s="569">
        <f>$E$13+$E$22</f>
        <v>0</v>
      </c>
      <c r="F23" s="570"/>
      <c r="G23" s="555" t="s">
        <v>416</v>
      </c>
      <c r="H23" s="556"/>
      <c r="I23" s="557"/>
      <c r="J23" s="569">
        <f>SUM($J$6:$K$22)</f>
        <v>0</v>
      </c>
      <c r="K23" s="570"/>
    </row>
    <row r="24" spans="2:11" ht="22.75" customHeight="1" x14ac:dyDescent="0.2">
      <c r="B24" s="616" t="s">
        <v>229</v>
      </c>
      <c r="C24" s="616"/>
      <c r="D24" s="616"/>
      <c r="E24" s="616"/>
      <c r="F24" s="616"/>
      <c r="G24" s="616"/>
      <c r="H24" s="616"/>
      <c r="I24" s="616"/>
      <c r="J24" s="157"/>
      <c r="K24" s="157"/>
    </row>
    <row r="25" spans="2:11" ht="24.75" customHeight="1" x14ac:dyDescent="0.2"/>
    <row r="26" spans="2:11" ht="24.75" customHeight="1" x14ac:dyDescent="0.2"/>
  </sheetData>
  <sheetProtection algorithmName="SHA-512" hashValue="DYhtaEq/OcA5w/nAIIVzTlOWskHdpiisNml0ZdVIlEjsg/RSJduexbMkfcoaf51DhY7JRA0H3U0tM04bH4Cp4w==" saltValue="mpS7nx3KfzzKYaX5uH/kzw==" spinCount="100000" sheet="1" objects="1" formatCells="0" formatRows="0" insertRows="0" deleteRows="0" selectLockedCells="1"/>
  <mergeCells count="75">
    <mergeCell ref="B24:I24"/>
    <mergeCell ref="G17:G19"/>
    <mergeCell ref="J7:K7"/>
    <mergeCell ref="G14:G16"/>
    <mergeCell ref="C15:D15"/>
    <mergeCell ref="E15:F15"/>
    <mergeCell ref="H14:I14"/>
    <mergeCell ref="H15:I15"/>
    <mergeCell ref="H16:I16"/>
    <mergeCell ref="J14:K14"/>
    <mergeCell ref="J15:K15"/>
    <mergeCell ref="J16:K16"/>
    <mergeCell ref="J8:K8"/>
    <mergeCell ref="J9:K9"/>
    <mergeCell ref="J10:K10"/>
    <mergeCell ref="J11:K11"/>
    <mergeCell ref="J12:K12"/>
    <mergeCell ref="B2:K2"/>
    <mergeCell ref="B6:B13"/>
    <mergeCell ref="B3:K3"/>
    <mergeCell ref="C12:D12"/>
    <mergeCell ref="E7:F7"/>
    <mergeCell ref="B4:K4"/>
    <mergeCell ref="C6:D6"/>
    <mergeCell ref="E6:F6"/>
    <mergeCell ref="C13:D13"/>
    <mergeCell ref="E13:F13"/>
    <mergeCell ref="E8:F8"/>
    <mergeCell ref="G6:I6"/>
    <mergeCell ref="C11:D11"/>
    <mergeCell ref="E11:F11"/>
    <mergeCell ref="C8:D8"/>
    <mergeCell ref="E9:F9"/>
    <mergeCell ref="E10:F10"/>
    <mergeCell ref="C9:D9"/>
    <mergeCell ref="C7:D7"/>
    <mergeCell ref="G8:G13"/>
    <mergeCell ref="E12:F12"/>
    <mergeCell ref="C10:D10"/>
    <mergeCell ref="J13:K13"/>
    <mergeCell ref="H17:I17"/>
    <mergeCell ref="H18:I18"/>
    <mergeCell ref="H19:I19"/>
    <mergeCell ref="B14:B22"/>
    <mergeCell ref="C14:D14"/>
    <mergeCell ref="E14:F14"/>
    <mergeCell ref="C16:D16"/>
    <mergeCell ref="E17:F17"/>
    <mergeCell ref="E16:F16"/>
    <mergeCell ref="E20:F20"/>
    <mergeCell ref="J22:K22"/>
    <mergeCell ref="E21:F21"/>
    <mergeCell ref="J17:K17"/>
    <mergeCell ref="J18:K18"/>
    <mergeCell ref="J19:K19"/>
    <mergeCell ref="B23:D23"/>
    <mergeCell ref="C17:D17"/>
    <mergeCell ref="C18:D18"/>
    <mergeCell ref="E18:F18"/>
    <mergeCell ref="C19:D19"/>
    <mergeCell ref="E19:F19"/>
    <mergeCell ref="C20:D20"/>
    <mergeCell ref="C22:D22"/>
    <mergeCell ref="E22:F22"/>
    <mergeCell ref="G20:I22"/>
    <mergeCell ref="J23:K23"/>
    <mergeCell ref="E23:F23"/>
    <mergeCell ref="G23:I23"/>
    <mergeCell ref="J20:K20"/>
    <mergeCell ref="J21:K21"/>
    <mergeCell ref="B5:D5"/>
    <mergeCell ref="E5:F5"/>
    <mergeCell ref="G5:I5"/>
    <mergeCell ref="J5:K5"/>
    <mergeCell ref="J6:K6"/>
  </mergeCells>
  <phoneticPr fontId="2"/>
  <dataValidations count="1">
    <dataValidation type="list" allowBlank="1" showInputMessage="1" showErrorMessage="1" sqref="I8:I13" xr:uid="{42C9451E-B061-4582-95CF-2BA94553F89C}">
      <formula1>"既調達済,助成対象期間中までに調達見込み（決定済）,助成対象期間中までに調達見込み（申込済）,助成対象期間中までに調達見込み（相談中）,調達を希望している"</formula1>
    </dataValidation>
  </dataValidations>
  <pageMargins left="0.55118110236220474" right="0.55118110236220474" top="0.51181102362204722" bottom="0.31496062992125984" header="0.31496062992125984" footer="0.31496062992125984"/>
  <pageSetup paperSize="9" scale="70" firstPageNumber="15" fitToHeight="0" orientation="portrait" r:id="rId1"/>
  <headerFooter>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1DD65"/>
    <pageSetUpPr fitToPage="1"/>
  </sheetPr>
  <dimension ref="A1:J133"/>
  <sheetViews>
    <sheetView showGridLines="0" view="pageBreakPreview" zoomScale="70" zoomScaleNormal="100" zoomScaleSheetLayoutView="70" workbookViewId="0">
      <selection sqref="A1:H1"/>
    </sheetView>
  </sheetViews>
  <sheetFormatPr defaultColWidth="1.6328125" defaultRowHeight="13" x14ac:dyDescent="0.2"/>
  <cols>
    <col min="1" max="1" width="5.08984375" style="4" customWidth="1"/>
    <col min="2" max="2" width="19" style="4" customWidth="1"/>
    <col min="3" max="3" width="17.54296875" style="4" customWidth="1"/>
    <col min="4" max="4" width="14" style="4" customWidth="1"/>
    <col min="5" max="5" width="12.1796875" style="4" customWidth="1"/>
    <col min="6" max="7" width="20.36328125" style="4" customWidth="1"/>
    <col min="8" max="8" width="14.453125" style="4" customWidth="1"/>
    <col min="9" max="9" width="1.6328125" style="4"/>
    <col min="10" max="10" width="38" style="4" customWidth="1"/>
    <col min="11" max="16384" width="1.6328125" style="4"/>
  </cols>
  <sheetData>
    <row r="1" spans="1:9" s="3" customFormat="1" ht="26.25" customHeight="1" x14ac:dyDescent="0.2">
      <c r="A1" s="668" t="s">
        <v>412</v>
      </c>
      <c r="B1" s="668"/>
      <c r="C1" s="668"/>
      <c r="D1" s="668"/>
      <c r="E1" s="668"/>
      <c r="F1" s="668"/>
      <c r="G1" s="668"/>
      <c r="H1" s="668"/>
      <c r="I1" s="185"/>
    </row>
    <row r="2" spans="1:9" s="3" customFormat="1" ht="18" customHeight="1" x14ac:dyDescent="0.2">
      <c r="A2" s="360" t="s">
        <v>48</v>
      </c>
      <c r="B2" s="360"/>
      <c r="C2" s="360"/>
      <c r="D2" s="360"/>
      <c r="E2" s="360"/>
      <c r="F2" s="360"/>
      <c r="G2" s="360"/>
      <c r="H2" s="360"/>
      <c r="I2" s="33"/>
    </row>
    <row r="3" spans="1:9" ht="9.75" customHeight="1" x14ac:dyDescent="0.2">
      <c r="A3" s="14"/>
      <c r="B3" s="23"/>
      <c r="C3" s="23"/>
      <c r="D3" s="23"/>
      <c r="E3" s="23"/>
      <c r="F3" s="23"/>
      <c r="G3" s="23"/>
      <c r="H3" s="23"/>
      <c r="I3" s="14"/>
    </row>
    <row r="4" spans="1:9" ht="18" customHeight="1" x14ac:dyDescent="0.2">
      <c r="A4" s="632" t="s">
        <v>49</v>
      </c>
      <c r="B4" s="632"/>
      <c r="C4" s="632"/>
      <c r="D4" s="632"/>
      <c r="E4" s="632"/>
      <c r="F4" s="632"/>
      <c r="G4" s="632"/>
      <c r="H4" s="632"/>
      <c r="I4" s="14"/>
    </row>
    <row r="5" spans="1:9" ht="18" customHeight="1" x14ac:dyDescent="0.2">
      <c r="A5" s="631" t="s">
        <v>55</v>
      </c>
      <c r="B5" s="631"/>
      <c r="C5" s="631"/>
      <c r="D5" s="631"/>
      <c r="E5" s="631"/>
      <c r="F5" s="631"/>
      <c r="G5" s="631"/>
      <c r="H5" s="631"/>
      <c r="I5" s="22"/>
    </row>
    <row r="6" spans="1:9" ht="31.25" customHeight="1" x14ac:dyDescent="0.2">
      <c r="A6" s="14"/>
      <c r="B6" s="671" t="s">
        <v>484</v>
      </c>
      <c r="C6" s="671"/>
      <c r="D6" s="671"/>
      <c r="E6" s="671"/>
      <c r="F6" s="671"/>
      <c r="G6" s="671"/>
      <c r="H6" s="671"/>
      <c r="I6" s="671"/>
    </row>
    <row r="7" spans="1:9" ht="38.4" customHeight="1" x14ac:dyDescent="0.2">
      <c r="A7" s="14"/>
      <c r="B7" s="671" t="s">
        <v>507</v>
      </c>
      <c r="C7" s="671"/>
      <c r="D7" s="671"/>
      <c r="E7" s="671"/>
      <c r="F7" s="671"/>
      <c r="G7" s="671"/>
      <c r="H7" s="671"/>
      <c r="I7" s="671"/>
    </row>
    <row r="8" spans="1:9" ht="57.65" customHeight="1" x14ac:dyDescent="0.2">
      <c r="A8" s="14"/>
      <c r="B8" s="671" t="s">
        <v>508</v>
      </c>
      <c r="C8" s="671"/>
      <c r="D8" s="671"/>
      <c r="E8" s="671"/>
      <c r="F8" s="671"/>
      <c r="G8" s="671"/>
      <c r="H8" s="671"/>
      <c r="I8" s="671"/>
    </row>
    <row r="9" spans="1:9" ht="24.65" customHeight="1" x14ac:dyDescent="0.2">
      <c r="A9" s="14"/>
      <c r="B9" s="629" t="s">
        <v>247</v>
      </c>
      <c r="C9" s="629"/>
      <c r="D9" s="629"/>
      <c r="E9" s="629"/>
      <c r="F9" s="629"/>
      <c r="G9" s="629"/>
      <c r="H9" s="629"/>
      <c r="I9" s="629"/>
    </row>
    <row r="10" spans="1:9" ht="21.75" customHeight="1" x14ac:dyDescent="0.2">
      <c r="A10" s="14"/>
      <c r="B10" s="259"/>
      <c r="C10" s="259"/>
      <c r="D10" s="259"/>
      <c r="E10" s="259"/>
      <c r="F10" s="229"/>
      <c r="G10" s="229"/>
      <c r="H10" s="24" t="s">
        <v>23</v>
      </c>
      <c r="I10" s="33"/>
    </row>
    <row r="11" spans="1:9" ht="37.5" customHeight="1" x14ac:dyDescent="0.2">
      <c r="A11" s="14"/>
      <c r="B11" s="634" t="s">
        <v>24</v>
      </c>
      <c r="C11" s="638" t="s">
        <v>25</v>
      </c>
      <c r="D11" s="638" t="s">
        <v>26</v>
      </c>
      <c r="E11" s="640" t="s">
        <v>41</v>
      </c>
      <c r="F11" s="642" t="s">
        <v>3</v>
      </c>
      <c r="G11" s="643"/>
      <c r="H11" s="626" t="s">
        <v>5</v>
      </c>
      <c r="I11" s="14"/>
    </row>
    <row r="12" spans="1:9" ht="37.5" customHeight="1" x14ac:dyDescent="0.2">
      <c r="A12" s="14"/>
      <c r="B12" s="635"/>
      <c r="C12" s="639"/>
      <c r="D12" s="639"/>
      <c r="E12" s="641"/>
      <c r="F12" s="189" t="s">
        <v>20</v>
      </c>
      <c r="G12" s="192" t="s">
        <v>42</v>
      </c>
      <c r="H12" s="627"/>
      <c r="I12" s="14"/>
    </row>
    <row r="13" spans="1:9" ht="50" customHeight="1" x14ac:dyDescent="0.2">
      <c r="B13" s="211"/>
      <c r="C13" s="213"/>
      <c r="D13" s="214"/>
      <c r="E13" s="215"/>
      <c r="F13" s="205">
        <f>ROUNDDOWN(D13*E13*1.1,0)</f>
        <v>0</v>
      </c>
      <c r="G13" s="186">
        <f>ROUNDDOWN(D13*E13,0)</f>
        <v>0</v>
      </c>
      <c r="H13" s="178"/>
    </row>
    <row r="14" spans="1:9" ht="50" customHeight="1" x14ac:dyDescent="0.2">
      <c r="B14" s="211"/>
      <c r="C14" s="213"/>
      <c r="D14" s="214"/>
      <c r="E14" s="215"/>
      <c r="F14" s="205">
        <f t="shared" ref="F14:F18" si="0">ROUNDDOWN(D14*E14*1.1,0)</f>
        <v>0</v>
      </c>
      <c r="G14" s="186">
        <f t="shared" ref="G14:G17" si="1">ROUNDDOWN(D14*E14,0)</f>
        <v>0</v>
      </c>
      <c r="H14" s="178"/>
    </row>
    <row r="15" spans="1:9" ht="50" customHeight="1" x14ac:dyDescent="0.2">
      <c r="B15" s="211"/>
      <c r="C15" s="213"/>
      <c r="D15" s="214"/>
      <c r="E15" s="215"/>
      <c r="F15" s="205">
        <f t="shared" si="0"/>
        <v>0</v>
      </c>
      <c r="G15" s="186">
        <f t="shared" si="1"/>
        <v>0</v>
      </c>
      <c r="H15" s="178"/>
    </row>
    <row r="16" spans="1:9" ht="50" customHeight="1" x14ac:dyDescent="0.2">
      <c r="B16" s="211"/>
      <c r="C16" s="213"/>
      <c r="D16" s="214"/>
      <c r="E16" s="215"/>
      <c r="F16" s="205">
        <f t="shared" si="0"/>
        <v>0</v>
      </c>
      <c r="G16" s="186">
        <f t="shared" si="1"/>
        <v>0</v>
      </c>
      <c r="H16" s="178"/>
    </row>
    <row r="17" spans="1:9" ht="50" customHeight="1" x14ac:dyDescent="0.2">
      <c r="B17" s="211"/>
      <c r="C17" s="213"/>
      <c r="D17" s="214"/>
      <c r="E17" s="215"/>
      <c r="F17" s="205">
        <f t="shared" si="0"/>
        <v>0</v>
      </c>
      <c r="G17" s="186">
        <f t="shared" si="1"/>
        <v>0</v>
      </c>
      <c r="H17" s="178"/>
    </row>
    <row r="18" spans="1:9" ht="50" customHeight="1" x14ac:dyDescent="0.2">
      <c r="B18" s="211"/>
      <c r="C18" s="213"/>
      <c r="D18" s="214"/>
      <c r="E18" s="215"/>
      <c r="F18" s="205">
        <f t="shared" si="0"/>
        <v>0</v>
      </c>
      <c r="G18" s="186">
        <f>ROUNDDOWN(D18*E18,0)</f>
        <v>0</v>
      </c>
      <c r="H18" s="178"/>
    </row>
    <row r="19" spans="1:9" ht="37.5" customHeight="1" x14ac:dyDescent="0.2">
      <c r="A19" s="14"/>
      <c r="B19" s="644" t="s">
        <v>27</v>
      </c>
      <c r="C19" s="645"/>
      <c r="D19" s="645"/>
      <c r="E19" s="646"/>
      <c r="F19" s="208">
        <f>SUM(F13:F18)</f>
        <v>0</v>
      </c>
      <c r="G19" s="186">
        <f>SUM($G$13:$G$18)</f>
        <v>0</v>
      </c>
      <c r="H19" s="256"/>
      <c r="I19" s="14"/>
    </row>
    <row r="20" spans="1:9" ht="18" customHeight="1" x14ac:dyDescent="0.2">
      <c r="A20" s="14"/>
      <c r="B20" s="674"/>
      <c r="C20" s="674"/>
      <c r="D20" s="23"/>
      <c r="E20" s="23"/>
      <c r="F20" s="23"/>
      <c r="G20" s="23"/>
      <c r="H20" s="23"/>
      <c r="I20" s="14"/>
    </row>
    <row r="21" spans="1:9" ht="18" customHeight="1" x14ac:dyDescent="0.2">
      <c r="A21" s="14"/>
      <c r="B21" s="190"/>
      <c r="C21" s="190"/>
      <c r="D21" s="23"/>
      <c r="E21" s="23"/>
      <c r="F21" s="23"/>
      <c r="G21" s="23"/>
      <c r="H21" s="23"/>
      <c r="I21" s="14"/>
    </row>
    <row r="22" spans="1:9" ht="18" customHeight="1" x14ac:dyDescent="0.2">
      <c r="A22" s="631" t="s">
        <v>56</v>
      </c>
      <c r="B22" s="631"/>
      <c r="C22" s="631"/>
      <c r="D22" s="631"/>
      <c r="E22" s="631"/>
      <c r="F22" s="631"/>
      <c r="G22" s="631"/>
      <c r="H22" s="631"/>
      <c r="I22" s="22"/>
    </row>
    <row r="23" spans="1:9" ht="33" customHeight="1" x14ac:dyDescent="0.2">
      <c r="A23" s="14"/>
      <c r="B23" s="671" t="s">
        <v>485</v>
      </c>
      <c r="C23" s="671"/>
      <c r="D23" s="671"/>
      <c r="E23" s="671"/>
      <c r="F23" s="671"/>
      <c r="G23" s="671"/>
      <c r="H23" s="671"/>
      <c r="I23" s="671"/>
    </row>
    <row r="24" spans="1:9" ht="18" customHeight="1" x14ac:dyDescent="0.2">
      <c r="A24" s="14"/>
      <c r="B24" s="629" t="s">
        <v>246</v>
      </c>
      <c r="C24" s="629"/>
      <c r="D24" s="629"/>
      <c r="E24" s="629"/>
      <c r="F24" s="629"/>
      <c r="G24" s="629"/>
      <c r="H24" s="629"/>
      <c r="I24" s="629"/>
    </row>
    <row r="25" spans="1:9" ht="21.75" customHeight="1" x14ac:dyDescent="0.2">
      <c r="A25" s="14"/>
      <c r="B25" s="259"/>
      <c r="C25" s="259"/>
      <c r="D25" s="259"/>
      <c r="E25" s="259"/>
      <c r="F25" s="229"/>
      <c r="G25" s="229"/>
      <c r="H25" s="24" t="s">
        <v>23</v>
      </c>
      <c r="I25" s="33"/>
    </row>
    <row r="26" spans="1:9" ht="37.5" customHeight="1" x14ac:dyDescent="0.2">
      <c r="A26" s="14"/>
      <c r="B26" s="636" t="s">
        <v>2</v>
      </c>
      <c r="C26" s="648" t="s">
        <v>10</v>
      </c>
      <c r="D26" s="636" t="s">
        <v>498</v>
      </c>
      <c r="E26" s="636" t="s">
        <v>43</v>
      </c>
      <c r="F26" s="633" t="s">
        <v>3</v>
      </c>
      <c r="G26" s="633"/>
      <c r="H26" s="636" t="s">
        <v>5</v>
      </c>
      <c r="I26" s="14"/>
    </row>
    <row r="27" spans="1:9" ht="37.5" customHeight="1" x14ac:dyDescent="0.2">
      <c r="A27" s="14"/>
      <c r="B27" s="637"/>
      <c r="C27" s="649"/>
      <c r="D27" s="637"/>
      <c r="E27" s="637"/>
      <c r="F27" s="187" t="s">
        <v>20</v>
      </c>
      <c r="G27" s="188" t="s">
        <v>42</v>
      </c>
      <c r="H27" s="637"/>
      <c r="I27" s="14"/>
    </row>
    <row r="28" spans="1:9" ht="39" customHeight="1" x14ac:dyDescent="0.2">
      <c r="B28" s="211"/>
      <c r="C28" s="212"/>
      <c r="D28" s="217"/>
      <c r="E28" s="215"/>
      <c r="F28" s="207">
        <f>ROUNDDOWN(D28*E28*1.1,0)</f>
        <v>0</v>
      </c>
      <c r="G28" s="179">
        <f>ROUNDDOWN(D28*E28,0)</f>
        <v>0</v>
      </c>
      <c r="H28" s="178"/>
    </row>
    <row r="29" spans="1:9" ht="39" customHeight="1" x14ac:dyDescent="0.2">
      <c r="B29" s="211"/>
      <c r="C29" s="212"/>
      <c r="D29" s="217"/>
      <c r="E29" s="215"/>
      <c r="F29" s="207">
        <f t="shared" ref="F29:F37" si="2">ROUNDDOWN(D29*E29*1.1,0)</f>
        <v>0</v>
      </c>
      <c r="G29" s="179">
        <f t="shared" ref="G29:G37" si="3">ROUNDDOWN(D29*E29,0)</f>
        <v>0</v>
      </c>
      <c r="H29" s="178"/>
    </row>
    <row r="30" spans="1:9" ht="39" customHeight="1" x14ac:dyDescent="0.2">
      <c r="B30" s="211"/>
      <c r="C30" s="212"/>
      <c r="D30" s="217"/>
      <c r="E30" s="215"/>
      <c r="F30" s="207">
        <f t="shared" si="2"/>
        <v>0</v>
      </c>
      <c r="G30" s="179">
        <f t="shared" si="3"/>
        <v>0</v>
      </c>
      <c r="H30" s="178"/>
    </row>
    <row r="31" spans="1:9" ht="39" customHeight="1" x14ac:dyDescent="0.2">
      <c r="B31" s="211"/>
      <c r="C31" s="212"/>
      <c r="D31" s="217"/>
      <c r="E31" s="215"/>
      <c r="F31" s="207">
        <f t="shared" si="2"/>
        <v>0</v>
      </c>
      <c r="G31" s="179">
        <f t="shared" si="3"/>
        <v>0</v>
      </c>
      <c r="H31" s="178"/>
    </row>
    <row r="32" spans="1:9" ht="39" customHeight="1" x14ac:dyDescent="0.2">
      <c r="B32" s="211"/>
      <c r="C32" s="212"/>
      <c r="D32" s="217"/>
      <c r="E32" s="215"/>
      <c r="F32" s="207">
        <f t="shared" si="2"/>
        <v>0</v>
      </c>
      <c r="G32" s="179">
        <f t="shared" si="3"/>
        <v>0</v>
      </c>
      <c r="H32" s="178"/>
    </row>
    <row r="33" spans="1:9" ht="39" customHeight="1" x14ac:dyDescent="0.2">
      <c r="B33" s="211"/>
      <c r="C33" s="212"/>
      <c r="D33" s="217"/>
      <c r="E33" s="215"/>
      <c r="F33" s="207">
        <f t="shared" si="2"/>
        <v>0</v>
      </c>
      <c r="G33" s="179">
        <f t="shared" si="3"/>
        <v>0</v>
      </c>
      <c r="H33" s="178"/>
    </row>
    <row r="34" spans="1:9" ht="39" customHeight="1" x14ac:dyDescent="0.2">
      <c r="B34" s="211"/>
      <c r="C34" s="212"/>
      <c r="D34" s="217"/>
      <c r="E34" s="215"/>
      <c r="F34" s="207">
        <f t="shared" si="2"/>
        <v>0</v>
      </c>
      <c r="G34" s="179">
        <f t="shared" si="3"/>
        <v>0</v>
      </c>
      <c r="H34" s="178"/>
    </row>
    <row r="35" spans="1:9" ht="39" customHeight="1" x14ac:dyDescent="0.2">
      <c r="B35" s="211"/>
      <c r="C35" s="212"/>
      <c r="D35" s="217"/>
      <c r="E35" s="215"/>
      <c r="F35" s="207">
        <f t="shared" si="2"/>
        <v>0</v>
      </c>
      <c r="G35" s="179">
        <f t="shared" si="3"/>
        <v>0</v>
      </c>
      <c r="H35" s="178"/>
    </row>
    <row r="36" spans="1:9" ht="39" customHeight="1" x14ac:dyDescent="0.2">
      <c r="B36" s="211"/>
      <c r="C36" s="212"/>
      <c r="D36" s="217"/>
      <c r="E36" s="215"/>
      <c r="F36" s="207">
        <f t="shared" si="2"/>
        <v>0</v>
      </c>
      <c r="G36" s="179">
        <f t="shared" si="3"/>
        <v>0</v>
      </c>
      <c r="H36" s="178"/>
    </row>
    <row r="37" spans="1:9" ht="39" customHeight="1" x14ac:dyDescent="0.2">
      <c r="B37" s="211"/>
      <c r="C37" s="212"/>
      <c r="D37" s="217"/>
      <c r="E37" s="215"/>
      <c r="F37" s="207">
        <f t="shared" si="2"/>
        <v>0</v>
      </c>
      <c r="G37" s="179">
        <f t="shared" si="3"/>
        <v>0</v>
      </c>
      <c r="H37" s="178"/>
    </row>
    <row r="38" spans="1:9" ht="37.5" customHeight="1" x14ac:dyDescent="0.2">
      <c r="A38" s="14"/>
      <c r="B38" s="644" t="s">
        <v>6</v>
      </c>
      <c r="C38" s="645"/>
      <c r="D38" s="645"/>
      <c r="E38" s="646"/>
      <c r="F38" s="210">
        <f>SUM(F28:F37)</f>
        <v>0</v>
      </c>
      <c r="G38" s="179">
        <f>SUM(G28:G37)</f>
        <v>0</v>
      </c>
      <c r="H38" s="256"/>
      <c r="I38" s="14"/>
    </row>
    <row r="39" spans="1:9" ht="18" customHeight="1" x14ac:dyDescent="0.2">
      <c r="A39" s="14"/>
      <c r="B39" s="23"/>
      <c r="C39" s="23"/>
      <c r="D39" s="23"/>
      <c r="E39" s="23"/>
      <c r="F39" s="23"/>
      <c r="G39" s="23"/>
      <c r="H39" s="23"/>
      <c r="I39" s="14"/>
    </row>
    <row r="40" spans="1:9" ht="18" customHeight="1" x14ac:dyDescent="0.2">
      <c r="A40" s="14"/>
      <c r="B40" s="23"/>
      <c r="C40" s="23"/>
      <c r="D40" s="23"/>
      <c r="E40" s="23"/>
      <c r="F40" s="23"/>
      <c r="G40" s="23"/>
      <c r="H40" s="23"/>
      <c r="I40" s="14"/>
    </row>
    <row r="41" spans="1:9" ht="18" customHeight="1" x14ac:dyDescent="0.2">
      <c r="A41" s="631" t="s">
        <v>57</v>
      </c>
      <c r="B41" s="631"/>
      <c r="C41" s="631"/>
      <c r="D41" s="631"/>
      <c r="E41" s="631"/>
      <c r="F41" s="631"/>
      <c r="G41" s="631"/>
      <c r="H41" s="631"/>
      <c r="I41" s="14"/>
    </row>
    <row r="42" spans="1:9" ht="18" customHeight="1" x14ac:dyDescent="0.2">
      <c r="A42" s="14"/>
      <c r="B42" s="628" t="s">
        <v>245</v>
      </c>
      <c r="C42" s="628"/>
      <c r="D42" s="628"/>
      <c r="E42" s="628"/>
      <c r="F42" s="628"/>
      <c r="G42" s="628"/>
      <c r="H42" s="628"/>
      <c r="I42" s="628"/>
    </row>
    <row r="43" spans="1:9" ht="18" customHeight="1" x14ac:dyDescent="0.2">
      <c r="A43" s="14"/>
      <c r="B43" s="628" t="s">
        <v>244</v>
      </c>
      <c r="C43" s="628"/>
      <c r="D43" s="628"/>
      <c r="E43" s="628"/>
      <c r="F43" s="628"/>
      <c r="G43" s="628"/>
      <c r="H43" s="628"/>
      <c r="I43" s="628"/>
    </row>
    <row r="44" spans="1:9" ht="18" customHeight="1" x14ac:dyDescent="0.2">
      <c r="A44" s="14"/>
      <c r="B44" s="629" t="s">
        <v>243</v>
      </c>
      <c r="C44" s="629"/>
      <c r="D44" s="629"/>
      <c r="E44" s="629"/>
      <c r="F44" s="629"/>
      <c r="G44" s="629"/>
      <c r="H44" s="629"/>
      <c r="I44" s="629"/>
    </row>
    <row r="45" spans="1:9" ht="21.75" customHeight="1" x14ac:dyDescent="0.2">
      <c r="A45" s="14"/>
      <c r="B45" s="259"/>
      <c r="C45" s="259"/>
      <c r="D45" s="259"/>
      <c r="E45" s="259"/>
      <c r="F45" s="229"/>
      <c r="G45" s="229"/>
      <c r="H45" s="24" t="s">
        <v>23</v>
      </c>
      <c r="I45" s="33"/>
    </row>
    <row r="46" spans="1:9" ht="37.5" customHeight="1" x14ac:dyDescent="0.2">
      <c r="A46" s="14"/>
      <c r="B46" s="636" t="s">
        <v>30</v>
      </c>
      <c r="C46" s="648" t="s">
        <v>31</v>
      </c>
      <c r="D46" s="636" t="s">
        <v>29</v>
      </c>
      <c r="E46" s="636" t="s">
        <v>44</v>
      </c>
      <c r="F46" s="633" t="s">
        <v>3</v>
      </c>
      <c r="G46" s="633"/>
      <c r="H46" s="636" t="s">
        <v>5</v>
      </c>
      <c r="I46" s="14"/>
    </row>
    <row r="47" spans="1:9" ht="37.5" customHeight="1" x14ac:dyDescent="0.2">
      <c r="A47" s="14"/>
      <c r="B47" s="637"/>
      <c r="C47" s="649"/>
      <c r="D47" s="637"/>
      <c r="E47" s="637"/>
      <c r="F47" s="187" t="s">
        <v>20</v>
      </c>
      <c r="G47" s="188" t="s">
        <v>42</v>
      </c>
      <c r="H47" s="637"/>
      <c r="I47" s="14"/>
    </row>
    <row r="48" spans="1:9" ht="37.5" customHeight="1" x14ac:dyDescent="0.2">
      <c r="B48" s="211"/>
      <c r="C48" s="212"/>
      <c r="D48" s="217"/>
      <c r="E48" s="215"/>
      <c r="F48" s="207">
        <f>ROUNDDOWN(D48*E48*1.1,0)</f>
        <v>0</v>
      </c>
      <c r="G48" s="179">
        <f>ROUNDDOWN(D48*E48,0)</f>
        <v>0</v>
      </c>
      <c r="H48" s="178"/>
    </row>
    <row r="49" spans="1:9" ht="37.5" customHeight="1" x14ac:dyDescent="0.2">
      <c r="B49" s="211"/>
      <c r="C49" s="212"/>
      <c r="D49" s="217"/>
      <c r="E49" s="215"/>
      <c r="F49" s="207">
        <f t="shared" ref="F49:F56" si="4">ROUNDDOWN(D49*E49*1.1,0)</f>
        <v>0</v>
      </c>
      <c r="G49" s="179">
        <f t="shared" ref="G49:G56" si="5">ROUNDDOWN(D49*E49,0)</f>
        <v>0</v>
      </c>
      <c r="H49" s="178"/>
    </row>
    <row r="50" spans="1:9" ht="37.5" customHeight="1" x14ac:dyDescent="0.2">
      <c r="B50" s="211"/>
      <c r="C50" s="212"/>
      <c r="D50" s="217"/>
      <c r="E50" s="215"/>
      <c r="F50" s="207">
        <f t="shared" si="4"/>
        <v>0</v>
      </c>
      <c r="G50" s="179">
        <f t="shared" si="5"/>
        <v>0</v>
      </c>
      <c r="H50" s="178"/>
    </row>
    <row r="51" spans="1:9" ht="37.5" customHeight="1" x14ac:dyDescent="0.2">
      <c r="B51" s="211"/>
      <c r="C51" s="212"/>
      <c r="D51" s="217"/>
      <c r="E51" s="215"/>
      <c r="F51" s="207">
        <f t="shared" si="4"/>
        <v>0</v>
      </c>
      <c r="G51" s="179">
        <f t="shared" si="5"/>
        <v>0</v>
      </c>
      <c r="H51" s="178"/>
    </row>
    <row r="52" spans="1:9" ht="37.5" customHeight="1" x14ac:dyDescent="0.2">
      <c r="B52" s="211"/>
      <c r="C52" s="212"/>
      <c r="D52" s="217"/>
      <c r="E52" s="215"/>
      <c r="F52" s="207">
        <f t="shared" si="4"/>
        <v>0</v>
      </c>
      <c r="G52" s="179">
        <f t="shared" si="5"/>
        <v>0</v>
      </c>
      <c r="H52" s="178"/>
    </row>
    <row r="53" spans="1:9" ht="37.5" customHeight="1" x14ac:dyDescent="0.2">
      <c r="B53" s="211"/>
      <c r="C53" s="212"/>
      <c r="D53" s="217"/>
      <c r="E53" s="215"/>
      <c r="F53" s="207">
        <f t="shared" si="4"/>
        <v>0</v>
      </c>
      <c r="G53" s="179">
        <f t="shared" si="5"/>
        <v>0</v>
      </c>
      <c r="H53" s="178"/>
    </row>
    <row r="54" spans="1:9" ht="37.5" customHeight="1" x14ac:dyDescent="0.2">
      <c r="B54" s="211"/>
      <c r="C54" s="212"/>
      <c r="D54" s="217"/>
      <c r="E54" s="215"/>
      <c r="F54" s="207">
        <f t="shared" si="4"/>
        <v>0</v>
      </c>
      <c r="G54" s="179">
        <f t="shared" si="5"/>
        <v>0</v>
      </c>
      <c r="H54" s="178"/>
    </row>
    <row r="55" spans="1:9" ht="37.5" customHeight="1" x14ac:dyDescent="0.2">
      <c r="B55" s="211"/>
      <c r="C55" s="212"/>
      <c r="D55" s="217"/>
      <c r="E55" s="215"/>
      <c r="F55" s="207">
        <f t="shared" si="4"/>
        <v>0</v>
      </c>
      <c r="G55" s="179">
        <f t="shared" si="5"/>
        <v>0</v>
      </c>
      <c r="H55" s="178"/>
    </row>
    <row r="56" spans="1:9" ht="37.5" customHeight="1" x14ac:dyDescent="0.2">
      <c r="B56" s="211"/>
      <c r="C56" s="212"/>
      <c r="D56" s="217"/>
      <c r="E56" s="215"/>
      <c r="F56" s="207">
        <f t="shared" si="4"/>
        <v>0</v>
      </c>
      <c r="G56" s="179">
        <f t="shared" si="5"/>
        <v>0</v>
      </c>
      <c r="H56" s="178"/>
    </row>
    <row r="57" spans="1:9" ht="37.5" customHeight="1" x14ac:dyDescent="0.2">
      <c r="B57" s="211"/>
      <c r="C57" s="212"/>
      <c r="D57" s="217"/>
      <c r="E57" s="215"/>
      <c r="F57" s="207">
        <f>ROUNDDOWN(D57*E57*1.1,0)</f>
        <v>0</v>
      </c>
      <c r="G57" s="179">
        <f>ROUNDDOWN(D57*E57,0)</f>
        <v>0</v>
      </c>
      <c r="H57" s="178"/>
    </row>
    <row r="58" spans="1:9" ht="37.5" customHeight="1" x14ac:dyDescent="0.2">
      <c r="A58" s="14"/>
      <c r="B58" s="644" t="s">
        <v>6</v>
      </c>
      <c r="C58" s="645"/>
      <c r="D58" s="645"/>
      <c r="E58" s="646"/>
      <c r="F58" s="210">
        <f>SUM(F48:F57)</f>
        <v>0</v>
      </c>
      <c r="G58" s="179">
        <f>SUM(G48:G57)</f>
        <v>0</v>
      </c>
      <c r="H58" s="256"/>
      <c r="I58" s="14"/>
    </row>
    <row r="59" spans="1:9" ht="18" customHeight="1" x14ac:dyDescent="0.2">
      <c r="A59" s="14"/>
      <c r="B59" s="32"/>
      <c r="C59" s="27"/>
      <c r="D59" s="27"/>
      <c r="E59" s="27"/>
      <c r="F59" s="27"/>
      <c r="G59" s="27"/>
      <c r="H59" s="25"/>
      <c r="I59" s="14"/>
    </row>
    <row r="60" spans="1:9" ht="18" customHeight="1" x14ac:dyDescent="0.2">
      <c r="A60" s="14"/>
      <c r="B60" s="32"/>
      <c r="C60" s="190"/>
      <c r="D60" s="190"/>
      <c r="E60" s="190"/>
      <c r="F60" s="190"/>
      <c r="G60" s="190"/>
      <c r="H60" s="25"/>
      <c r="I60" s="14"/>
    </row>
    <row r="61" spans="1:9" ht="18" customHeight="1" x14ac:dyDescent="0.2">
      <c r="A61" s="631" t="s">
        <v>58</v>
      </c>
      <c r="B61" s="631"/>
      <c r="C61" s="631"/>
      <c r="D61" s="631"/>
      <c r="E61" s="631"/>
      <c r="F61" s="631"/>
      <c r="G61" s="631"/>
      <c r="H61" s="631"/>
      <c r="I61" s="14"/>
    </row>
    <row r="62" spans="1:9" ht="29.5" customHeight="1" x14ac:dyDescent="0.2">
      <c r="A62" s="14"/>
      <c r="B62" s="671" t="s">
        <v>287</v>
      </c>
      <c r="C62" s="671"/>
      <c r="D62" s="671"/>
      <c r="E62" s="671"/>
      <c r="F62" s="671"/>
      <c r="G62" s="671"/>
      <c r="H62" s="671"/>
      <c r="I62" s="671"/>
    </row>
    <row r="63" spans="1:9" ht="29.5" customHeight="1" x14ac:dyDescent="0.2">
      <c r="A63" s="14"/>
      <c r="B63" s="672" t="s">
        <v>460</v>
      </c>
      <c r="C63" s="672"/>
      <c r="D63" s="672"/>
      <c r="E63" s="672"/>
      <c r="F63" s="672"/>
      <c r="G63" s="672"/>
      <c r="H63" s="672"/>
      <c r="I63" s="672"/>
    </row>
    <row r="64" spans="1:9" ht="21.75" customHeight="1" x14ac:dyDescent="0.2">
      <c r="A64" s="14"/>
      <c r="B64" s="647" t="s">
        <v>491</v>
      </c>
      <c r="C64" s="647"/>
      <c r="D64" s="647"/>
      <c r="E64" s="647"/>
      <c r="F64" s="647"/>
      <c r="G64" s="647"/>
      <c r="H64" s="647"/>
      <c r="I64" s="33"/>
    </row>
    <row r="65" spans="1:9" ht="21.75" customHeight="1" x14ac:dyDescent="0.2">
      <c r="A65" s="14"/>
      <c r="B65" s="259"/>
      <c r="C65" s="259"/>
      <c r="D65" s="259"/>
      <c r="E65" s="259"/>
      <c r="F65" s="229"/>
      <c r="G65" s="229"/>
      <c r="H65" s="24" t="s">
        <v>23</v>
      </c>
      <c r="I65" s="33"/>
    </row>
    <row r="66" spans="1:9" ht="37.25" customHeight="1" x14ac:dyDescent="0.2">
      <c r="A66" s="14"/>
      <c r="B66" s="634" t="s">
        <v>33</v>
      </c>
      <c r="C66" s="656" t="s">
        <v>483</v>
      </c>
      <c r="D66" s="638" t="s">
        <v>32</v>
      </c>
      <c r="E66" s="636" t="s">
        <v>45</v>
      </c>
      <c r="F66" s="642" t="s">
        <v>3</v>
      </c>
      <c r="G66" s="643"/>
      <c r="H66" s="634" t="s">
        <v>28</v>
      </c>
      <c r="I66" s="14"/>
    </row>
    <row r="67" spans="1:9" ht="37.5" customHeight="1" x14ac:dyDescent="0.2">
      <c r="A67" s="14"/>
      <c r="B67" s="635"/>
      <c r="C67" s="657"/>
      <c r="D67" s="639"/>
      <c r="E67" s="637"/>
      <c r="F67" s="191" t="s">
        <v>20</v>
      </c>
      <c r="G67" s="192" t="s">
        <v>42</v>
      </c>
      <c r="H67" s="635"/>
      <c r="I67" s="14"/>
    </row>
    <row r="68" spans="1:9" ht="37.5" customHeight="1" x14ac:dyDescent="0.2">
      <c r="B68" s="211"/>
      <c r="C68" s="178"/>
      <c r="D68" s="184"/>
      <c r="E68" s="218"/>
      <c r="F68" s="207">
        <f>ROUNDDOWN(D68*E68*1.1,0)</f>
        <v>0</v>
      </c>
      <c r="G68" s="209">
        <f>ROUNDDOWN(D68*E68,0)</f>
        <v>0</v>
      </c>
      <c r="H68" s="178"/>
    </row>
    <row r="69" spans="1:9" ht="37.5" customHeight="1" x14ac:dyDescent="0.2">
      <c r="B69" s="211"/>
      <c r="C69" s="178"/>
      <c r="D69" s="184"/>
      <c r="E69" s="218"/>
      <c r="F69" s="207">
        <f>ROUNDDOWN(D69*E69*1.1,0)</f>
        <v>0</v>
      </c>
      <c r="G69" s="209">
        <f>ROUNDDOWN(D69*E69,0)</f>
        <v>0</v>
      </c>
      <c r="H69" s="178"/>
    </row>
    <row r="70" spans="1:9" ht="37.5" customHeight="1" x14ac:dyDescent="0.2">
      <c r="B70" s="211"/>
      <c r="C70" s="178"/>
      <c r="D70" s="184"/>
      <c r="E70" s="218"/>
      <c r="F70" s="207">
        <f>ROUNDDOWN(D70*E70*1.1,0)</f>
        <v>0</v>
      </c>
      <c r="G70" s="209">
        <f>ROUNDDOWN(D70*E70,0)</f>
        <v>0</v>
      </c>
      <c r="H70" s="178"/>
    </row>
    <row r="71" spans="1:9" ht="37.5" customHeight="1" x14ac:dyDescent="0.2">
      <c r="B71" s="211"/>
      <c r="C71" s="178"/>
      <c r="D71" s="184"/>
      <c r="E71" s="218"/>
      <c r="F71" s="207">
        <f>ROUNDDOWN(D71*E71*1.1,0)</f>
        <v>0</v>
      </c>
      <c r="G71" s="209">
        <f>ROUNDDOWN(D71*E71,0)</f>
        <v>0</v>
      </c>
      <c r="H71" s="178"/>
    </row>
    <row r="72" spans="1:9" ht="37.5" customHeight="1" x14ac:dyDescent="0.2">
      <c r="B72" s="211"/>
      <c r="C72" s="178"/>
      <c r="D72" s="184"/>
      <c r="E72" s="218"/>
      <c r="F72" s="207">
        <f>ROUNDDOWN(D72*E72*1.1,0)</f>
        <v>0</v>
      </c>
      <c r="G72" s="209">
        <f>ROUNDDOWN(D72*E72,0)</f>
        <v>0</v>
      </c>
      <c r="H72" s="178"/>
    </row>
    <row r="73" spans="1:9" ht="37.5" customHeight="1" x14ac:dyDescent="0.2">
      <c r="A73" s="14"/>
      <c r="B73" s="644" t="s">
        <v>27</v>
      </c>
      <c r="C73" s="645"/>
      <c r="D73" s="645"/>
      <c r="E73" s="646"/>
      <c r="F73" s="209">
        <f>SUM(F68:F72)</f>
        <v>0</v>
      </c>
      <c r="G73" s="209">
        <f>SUM(G68:G72)</f>
        <v>0</v>
      </c>
      <c r="H73" s="256"/>
      <c r="I73" s="14"/>
    </row>
    <row r="74" spans="1:9" ht="14.5" customHeight="1" x14ac:dyDescent="0.2">
      <c r="A74" s="14"/>
      <c r="B74" s="23"/>
      <c r="C74" s="23"/>
      <c r="D74" s="23"/>
      <c r="E74" s="23"/>
      <c r="F74" s="23"/>
      <c r="G74" s="23"/>
      <c r="H74" s="23"/>
      <c r="I74" s="14"/>
    </row>
    <row r="75" spans="1:9" s="28" customFormat="1" ht="18" customHeight="1" x14ac:dyDescent="0.2">
      <c r="A75" s="670" t="s">
        <v>59</v>
      </c>
      <c r="B75" s="670"/>
      <c r="C75" s="670"/>
      <c r="D75" s="670"/>
      <c r="E75" s="670"/>
      <c r="F75" s="670"/>
      <c r="G75" s="670"/>
      <c r="H75" s="670"/>
      <c r="I75" s="29"/>
    </row>
    <row r="76" spans="1:9" s="28" customFormat="1" ht="18" customHeight="1" x14ac:dyDescent="0.2">
      <c r="A76" s="29"/>
      <c r="B76" s="664" t="s">
        <v>242</v>
      </c>
      <c r="C76" s="664"/>
      <c r="D76" s="664"/>
      <c r="E76" s="664"/>
      <c r="F76" s="664"/>
      <c r="G76" s="664"/>
      <c r="H76" s="664"/>
      <c r="I76" s="664"/>
    </row>
    <row r="77" spans="1:9" s="28" customFormat="1" ht="18" customHeight="1" x14ac:dyDescent="0.2">
      <c r="A77" s="29"/>
      <c r="B77" s="664" t="s">
        <v>241</v>
      </c>
      <c r="C77" s="664"/>
      <c r="D77" s="664"/>
      <c r="E77" s="664"/>
      <c r="F77" s="664"/>
      <c r="G77" s="664"/>
      <c r="H77" s="664"/>
      <c r="I77" s="664"/>
    </row>
    <row r="78" spans="1:9" s="28" customFormat="1" ht="41.15" customHeight="1" x14ac:dyDescent="0.2">
      <c r="A78" s="29"/>
      <c r="B78" s="665" t="s">
        <v>490</v>
      </c>
      <c r="C78" s="664"/>
      <c r="D78" s="664"/>
      <c r="E78" s="664"/>
      <c r="F78" s="664"/>
      <c r="G78" s="664"/>
      <c r="H78" s="664"/>
      <c r="I78" s="664"/>
    </row>
    <row r="79" spans="1:9" ht="21.75" customHeight="1" x14ac:dyDescent="0.2">
      <c r="A79" s="14"/>
      <c r="B79" s="629" t="s">
        <v>240</v>
      </c>
      <c r="C79" s="629"/>
      <c r="D79" s="629"/>
      <c r="E79" s="629"/>
      <c r="F79" s="629"/>
      <c r="G79" s="629"/>
      <c r="H79" s="629"/>
      <c r="I79" s="629"/>
    </row>
    <row r="80" spans="1:9" s="28" customFormat="1" ht="18" customHeight="1" x14ac:dyDescent="0.2">
      <c r="A80" s="29"/>
      <c r="B80" s="31"/>
      <c r="C80" s="31"/>
      <c r="D80" s="31"/>
      <c r="E80" s="31"/>
      <c r="F80" s="31"/>
      <c r="G80" s="31"/>
      <c r="H80" s="24" t="s">
        <v>23</v>
      </c>
      <c r="I80" s="29"/>
    </row>
    <row r="81" spans="1:9" s="28" customFormat="1" ht="37.5" customHeight="1" x14ac:dyDescent="0.2">
      <c r="A81" s="29"/>
      <c r="B81" s="662" t="s">
        <v>2</v>
      </c>
      <c r="C81" s="662"/>
      <c r="D81" s="662" t="s">
        <v>35</v>
      </c>
      <c r="E81" s="658" t="s">
        <v>45</v>
      </c>
      <c r="F81" s="660" t="s">
        <v>3</v>
      </c>
      <c r="G81" s="661"/>
      <c r="H81" s="666" t="s">
        <v>28</v>
      </c>
      <c r="I81" s="29"/>
    </row>
    <row r="82" spans="1:9" s="28" customFormat="1" ht="37.5" customHeight="1" x14ac:dyDescent="0.2">
      <c r="A82" s="29"/>
      <c r="B82" s="662"/>
      <c r="C82" s="662"/>
      <c r="D82" s="662"/>
      <c r="E82" s="659"/>
      <c r="F82" s="183" t="s">
        <v>20</v>
      </c>
      <c r="G82" s="182" t="s">
        <v>42</v>
      </c>
      <c r="H82" s="667"/>
      <c r="I82" s="29"/>
    </row>
    <row r="83" spans="1:9" s="28" customFormat="1" ht="37.5" customHeight="1" x14ac:dyDescent="0.2">
      <c r="B83" s="663"/>
      <c r="C83" s="663"/>
      <c r="D83" s="220"/>
      <c r="E83" s="219"/>
      <c r="F83" s="207">
        <f>ROUNDDOWN(D83*E83*1.1,0)</f>
        <v>0</v>
      </c>
      <c r="G83" s="193">
        <f>ROUNDDOWN(D83*E83,0)</f>
        <v>0</v>
      </c>
      <c r="H83" s="181"/>
    </row>
    <row r="84" spans="1:9" s="28" customFormat="1" ht="37.5" customHeight="1" x14ac:dyDescent="0.2">
      <c r="B84" s="663"/>
      <c r="C84" s="663"/>
      <c r="D84" s="220"/>
      <c r="E84" s="219"/>
      <c r="F84" s="207">
        <f>ROUNDDOWN(D84*E84*1.1,0)</f>
        <v>0</v>
      </c>
      <c r="G84" s="193">
        <f>ROUNDDOWN(D84*E84,0)</f>
        <v>0</v>
      </c>
      <c r="H84" s="181"/>
    </row>
    <row r="85" spans="1:9" s="28" customFormat="1" ht="37.5" customHeight="1" x14ac:dyDescent="0.2">
      <c r="B85" s="663"/>
      <c r="C85" s="663"/>
      <c r="D85" s="220"/>
      <c r="E85" s="219"/>
      <c r="F85" s="207">
        <f>ROUNDDOWN(D85*E85*1.1,0)</f>
        <v>0</v>
      </c>
      <c r="G85" s="193">
        <f>ROUNDDOWN(D85*E85,0)</f>
        <v>0</v>
      </c>
      <c r="H85" s="181"/>
    </row>
    <row r="86" spans="1:9" s="28" customFormat="1" ht="37.5" customHeight="1" x14ac:dyDescent="0.2">
      <c r="B86" s="663"/>
      <c r="C86" s="663"/>
      <c r="D86" s="220"/>
      <c r="E86" s="219"/>
      <c r="F86" s="207">
        <f>ROUNDDOWN(D86*E86*1.1,0)</f>
        <v>0</v>
      </c>
      <c r="G86" s="193">
        <f>ROUNDDOWN(D86*E86,0)</f>
        <v>0</v>
      </c>
      <c r="H86" s="181"/>
    </row>
    <row r="87" spans="1:9" s="28" customFormat="1" ht="37.5" customHeight="1" x14ac:dyDescent="0.2">
      <c r="B87" s="663"/>
      <c r="C87" s="663"/>
      <c r="D87" s="220"/>
      <c r="E87" s="219"/>
      <c r="F87" s="207">
        <f>ROUNDDOWN(D87*E87*1.1,0)</f>
        <v>0</v>
      </c>
      <c r="G87" s="193">
        <f>ROUNDDOWN(D87*E87,0)</f>
        <v>0</v>
      </c>
      <c r="H87" s="181"/>
    </row>
    <row r="88" spans="1:9" s="28" customFormat="1" ht="37.5" customHeight="1" x14ac:dyDescent="0.2">
      <c r="A88" s="29"/>
      <c r="B88" s="653" t="s">
        <v>27</v>
      </c>
      <c r="C88" s="654"/>
      <c r="D88" s="654"/>
      <c r="E88" s="655"/>
      <c r="F88" s="206">
        <f>SUM(F83:F87)</f>
        <v>0</v>
      </c>
      <c r="G88" s="180">
        <f>SUM(G83:G87)</f>
        <v>0</v>
      </c>
      <c r="H88" s="194"/>
      <c r="I88" s="29"/>
    </row>
    <row r="89" spans="1:9" s="28" customFormat="1" ht="12.65" customHeight="1" x14ac:dyDescent="0.2">
      <c r="A89" s="29"/>
      <c r="B89" s="30"/>
      <c r="C89" s="30"/>
      <c r="D89" s="30"/>
      <c r="E89" s="30"/>
      <c r="F89" s="30"/>
      <c r="G89" s="30"/>
      <c r="H89" s="30"/>
      <c r="I89" s="29"/>
    </row>
    <row r="90" spans="1:9" s="28" customFormat="1" ht="12.65" customHeight="1" x14ac:dyDescent="0.2">
      <c r="A90" s="29"/>
      <c r="B90" s="30"/>
      <c r="C90" s="30"/>
      <c r="D90" s="30"/>
      <c r="E90" s="30"/>
      <c r="F90" s="30"/>
      <c r="G90" s="30"/>
      <c r="H90" s="30"/>
      <c r="I90" s="29"/>
    </row>
    <row r="91" spans="1:9" ht="18" customHeight="1" x14ac:dyDescent="0.2">
      <c r="A91" s="632" t="s">
        <v>51</v>
      </c>
      <c r="B91" s="632"/>
      <c r="C91" s="632"/>
      <c r="D91" s="632"/>
      <c r="E91" s="632"/>
      <c r="F91" s="632"/>
      <c r="G91" s="632"/>
      <c r="H91" s="632"/>
      <c r="I91" s="14"/>
    </row>
    <row r="92" spans="1:9" ht="18" customHeight="1" x14ac:dyDescent="0.2">
      <c r="A92" s="631" t="s">
        <v>50</v>
      </c>
      <c r="B92" s="631"/>
      <c r="C92" s="631"/>
      <c r="D92" s="631"/>
      <c r="E92" s="631"/>
      <c r="F92" s="631"/>
      <c r="G92" s="631"/>
      <c r="H92" s="631"/>
      <c r="I92" s="22"/>
    </row>
    <row r="93" spans="1:9" x14ac:dyDescent="0.2">
      <c r="A93" s="14"/>
      <c r="B93" s="630" t="s">
        <v>486</v>
      </c>
      <c r="C93" s="630"/>
      <c r="D93" s="630"/>
      <c r="E93" s="630"/>
      <c r="F93" s="630"/>
      <c r="G93" s="630"/>
      <c r="H93" s="630"/>
      <c r="I93" s="630"/>
    </row>
    <row r="94" spans="1:9" ht="19.5" customHeight="1" x14ac:dyDescent="0.2">
      <c r="A94" s="14"/>
      <c r="B94" s="258"/>
      <c r="C94" s="23"/>
      <c r="D94" s="258"/>
      <c r="E94" s="258"/>
      <c r="F94" s="258"/>
      <c r="G94" s="258"/>
      <c r="H94" s="24" t="s">
        <v>23</v>
      </c>
      <c r="I94" s="14"/>
    </row>
    <row r="95" spans="1:9" ht="27.75" customHeight="1" x14ac:dyDescent="0.2">
      <c r="A95" s="216"/>
      <c r="B95" s="633"/>
      <c r="C95" s="343" t="s">
        <v>506</v>
      </c>
      <c r="D95" s="633" t="s">
        <v>19</v>
      </c>
      <c r="E95" s="633"/>
      <c r="F95" s="633" t="s">
        <v>3</v>
      </c>
      <c r="G95" s="633"/>
      <c r="H95" s="636" t="s">
        <v>5</v>
      </c>
      <c r="I95" s="14"/>
    </row>
    <row r="96" spans="1:9" ht="27.75" customHeight="1" x14ac:dyDescent="0.2">
      <c r="A96" s="216"/>
      <c r="B96" s="633"/>
      <c r="C96" s="343"/>
      <c r="D96" s="633"/>
      <c r="E96" s="633"/>
      <c r="F96" s="187" t="s">
        <v>20</v>
      </c>
      <c r="G96" s="188" t="s">
        <v>42</v>
      </c>
      <c r="H96" s="637"/>
      <c r="I96" s="14"/>
    </row>
    <row r="97" spans="1:9" ht="39" customHeight="1" x14ac:dyDescent="0.2">
      <c r="A97" s="227"/>
      <c r="B97" s="226">
        <v>1</v>
      </c>
      <c r="C97" s="292"/>
      <c r="D97" s="675"/>
      <c r="E97" s="675"/>
      <c r="F97" s="221"/>
      <c r="G97" s="210">
        <f>ROUNDDOWN(C97*D97,0)</f>
        <v>0</v>
      </c>
      <c r="H97" s="178"/>
    </row>
    <row r="98" spans="1:9" ht="39" customHeight="1" x14ac:dyDescent="0.2">
      <c r="A98" s="227"/>
      <c r="B98" s="226">
        <v>2</v>
      </c>
      <c r="C98" s="292"/>
      <c r="D98" s="675"/>
      <c r="E98" s="675"/>
      <c r="F98" s="221"/>
      <c r="G98" s="210">
        <f t="shared" ref="G98:G100" si="6">ROUNDDOWN(C98*D98,0)</f>
        <v>0</v>
      </c>
      <c r="H98" s="178"/>
    </row>
    <row r="99" spans="1:9" ht="39" customHeight="1" x14ac:dyDescent="0.2">
      <c r="A99" s="227"/>
      <c r="B99" s="226">
        <v>3</v>
      </c>
      <c r="C99" s="292"/>
      <c r="D99" s="675"/>
      <c r="E99" s="675"/>
      <c r="F99" s="221"/>
      <c r="G99" s="210">
        <f t="shared" si="6"/>
        <v>0</v>
      </c>
      <c r="H99" s="178"/>
    </row>
    <row r="100" spans="1:9" ht="39" customHeight="1" x14ac:dyDescent="0.2">
      <c r="A100" s="227"/>
      <c r="B100" s="226">
        <v>4</v>
      </c>
      <c r="C100" s="292"/>
      <c r="D100" s="675"/>
      <c r="E100" s="675"/>
      <c r="F100" s="221"/>
      <c r="G100" s="210">
        <f t="shared" si="6"/>
        <v>0</v>
      </c>
      <c r="H100" s="178"/>
    </row>
    <row r="101" spans="1:9" ht="39" customHeight="1" x14ac:dyDescent="0.2">
      <c r="A101" s="227"/>
      <c r="B101" s="226">
        <v>5</v>
      </c>
      <c r="C101" s="292"/>
      <c r="D101" s="675"/>
      <c r="E101" s="675"/>
      <c r="F101" s="221"/>
      <c r="G101" s="210">
        <f>ROUNDDOWN(C101*D101,0)</f>
        <v>0</v>
      </c>
      <c r="H101" s="178"/>
    </row>
    <row r="102" spans="1:9" ht="39" customHeight="1" x14ac:dyDescent="0.2">
      <c r="A102" s="228"/>
      <c r="B102" s="673" t="s">
        <v>6</v>
      </c>
      <c r="C102" s="673"/>
      <c r="D102" s="673"/>
      <c r="E102" s="673"/>
      <c r="F102" s="221"/>
      <c r="G102" s="210">
        <f>SUM(G97:G101)</f>
        <v>0</v>
      </c>
      <c r="H102" s="256"/>
      <c r="I102" s="14"/>
    </row>
    <row r="103" spans="1:9" ht="18" customHeight="1" x14ac:dyDescent="0.2">
      <c r="A103" s="14"/>
      <c r="B103" s="26"/>
      <c r="C103" s="26"/>
      <c r="D103" s="26"/>
      <c r="E103" s="26"/>
      <c r="F103" s="26"/>
      <c r="G103" s="26"/>
      <c r="H103" s="25"/>
      <c r="I103" s="14"/>
    </row>
    <row r="104" spans="1:9" ht="18" customHeight="1" x14ac:dyDescent="0.2">
      <c r="A104" s="631" t="s">
        <v>52</v>
      </c>
      <c r="B104" s="631"/>
      <c r="C104" s="631"/>
      <c r="D104" s="631"/>
      <c r="E104" s="631"/>
      <c r="F104" s="631"/>
      <c r="G104" s="631"/>
      <c r="H104" s="631"/>
      <c r="I104" s="22"/>
    </row>
    <row r="105" spans="1:9" x14ac:dyDescent="0.2">
      <c r="A105" s="14"/>
      <c r="B105" s="669" t="s">
        <v>487</v>
      </c>
      <c r="C105" s="669"/>
      <c r="D105" s="669"/>
      <c r="E105" s="669"/>
      <c r="F105" s="669"/>
      <c r="G105" s="669"/>
      <c r="H105" s="669"/>
      <c r="I105" s="669"/>
    </row>
    <row r="106" spans="1:9" ht="18" customHeight="1" x14ac:dyDescent="0.2">
      <c r="A106" s="14"/>
      <c r="B106" s="23"/>
      <c r="C106" s="23"/>
      <c r="D106" s="23"/>
      <c r="E106" s="23"/>
      <c r="F106" s="23"/>
      <c r="G106" s="23"/>
      <c r="H106" s="24" t="s">
        <v>23</v>
      </c>
      <c r="I106" s="14"/>
    </row>
    <row r="107" spans="1:9" ht="27.75" customHeight="1" x14ac:dyDescent="0.2">
      <c r="B107" s="633"/>
      <c r="C107" s="343" t="s">
        <v>21</v>
      </c>
      <c r="D107" s="633" t="s">
        <v>22</v>
      </c>
      <c r="E107" s="633"/>
      <c r="F107" s="685" t="s">
        <v>3</v>
      </c>
      <c r="G107" s="685"/>
      <c r="H107" s="636" t="s">
        <v>5</v>
      </c>
      <c r="I107" s="14"/>
    </row>
    <row r="108" spans="1:9" ht="27.75" customHeight="1" x14ac:dyDescent="0.2">
      <c r="B108" s="633"/>
      <c r="C108" s="343"/>
      <c r="D108" s="633"/>
      <c r="E108" s="633"/>
      <c r="F108" s="187" t="s">
        <v>20</v>
      </c>
      <c r="G108" s="188" t="s">
        <v>42</v>
      </c>
      <c r="H108" s="637"/>
      <c r="I108" s="14"/>
    </row>
    <row r="109" spans="1:9" ht="39" customHeight="1" x14ac:dyDescent="0.2">
      <c r="B109" s="226">
        <v>1</v>
      </c>
      <c r="C109" s="292"/>
      <c r="D109" s="675"/>
      <c r="E109" s="675"/>
      <c r="F109" s="221"/>
      <c r="G109" s="210">
        <f>ROUNDDOWN(C109*D109,0)</f>
        <v>0</v>
      </c>
      <c r="H109" s="178"/>
    </row>
    <row r="110" spans="1:9" ht="39" customHeight="1" x14ac:dyDescent="0.2">
      <c r="B110" s="226">
        <v>2</v>
      </c>
      <c r="C110" s="292"/>
      <c r="D110" s="675"/>
      <c r="E110" s="675"/>
      <c r="F110" s="221"/>
      <c r="G110" s="210">
        <f>ROUNDDOWN(C110*D110,0)</f>
        <v>0</v>
      </c>
      <c r="H110" s="178"/>
    </row>
    <row r="111" spans="1:9" ht="39" customHeight="1" x14ac:dyDescent="0.2">
      <c r="B111" s="226">
        <v>3</v>
      </c>
      <c r="C111" s="292"/>
      <c r="D111" s="675"/>
      <c r="E111" s="675"/>
      <c r="F111" s="221"/>
      <c r="G111" s="210">
        <f>ROUNDDOWN(C111*D111,0)</f>
        <v>0</v>
      </c>
      <c r="H111" s="178"/>
    </row>
    <row r="112" spans="1:9" ht="39" customHeight="1" x14ac:dyDescent="0.2">
      <c r="B112" s="226">
        <v>4</v>
      </c>
      <c r="C112" s="292"/>
      <c r="D112" s="675"/>
      <c r="E112" s="675"/>
      <c r="F112" s="221"/>
      <c r="G112" s="210">
        <f>ROUNDDOWN(C112*D112,0)</f>
        <v>0</v>
      </c>
      <c r="H112" s="178"/>
    </row>
    <row r="113" spans="1:9" ht="39" customHeight="1" x14ac:dyDescent="0.2">
      <c r="B113" s="226">
        <v>5</v>
      </c>
      <c r="C113" s="292"/>
      <c r="D113" s="675"/>
      <c r="E113" s="675"/>
      <c r="F113" s="221"/>
      <c r="G113" s="210">
        <f>ROUNDDOWN(C113*D113,0)</f>
        <v>0</v>
      </c>
      <c r="H113" s="178"/>
    </row>
    <row r="114" spans="1:9" ht="39" customHeight="1" x14ac:dyDescent="0.2">
      <c r="A114" s="14"/>
      <c r="B114" s="673" t="s">
        <v>6</v>
      </c>
      <c r="C114" s="673"/>
      <c r="D114" s="673"/>
      <c r="E114" s="673"/>
      <c r="F114" s="221"/>
      <c r="G114" s="210">
        <f>SUM(G109:G113)</f>
        <v>0</v>
      </c>
      <c r="H114" s="256"/>
      <c r="I114" s="14"/>
    </row>
    <row r="115" spans="1:9" x14ac:dyDescent="0.2">
      <c r="A115" s="14"/>
      <c r="B115" s="23"/>
      <c r="C115" s="23"/>
      <c r="D115" s="23"/>
      <c r="E115" s="23"/>
      <c r="F115" s="23"/>
      <c r="G115" s="23"/>
      <c r="H115" s="23"/>
      <c r="I115" s="14"/>
    </row>
    <row r="116" spans="1:9" x14ac:dyDescent="0.2">
      <c r="A116" s="14"/>
      <c r="B116" s="23"/>
      <c r="C116" s="23"/>
      <c r="D116" s="23"/>
      <c r="E116" s="23"/>
      <c r="F116" s="23"/>
      <c r="G116" s="23"/>
      <c r="H116" s="23"/>
      <c r="I116" s="14"/>
    </row>
    <row r="117" spans="1:9" ht="18" customHeight="1" x14ac:dyDescent="0.2">
      <c r="A117" s="632" t="s">
        <v>63</v>
      </c>
      <c r="B117" s="632"/>
      <c r="C117" s="632"/>
      <c r="D117" s="632"/>
      <c r="E117" s="632"/>
      <c r="F117" s="632"/>
      <c r="G117" s="632"/>
      <c r="H117" s="632"/>
      <c r="I117" s="15"/>
    </row>
    <row r="118" spans="1:9" ht="19.5" customHeight="1" x14ac:dyDescent="0.2">
      <c r="A118" s="631" t="s">
        <v>68</v>
      </c>
      <c r="B118" s="631"/>
      <c r="C118" s="631"/>
      <c r="D118" s="631"/>
      <c r="E118" s="631"/>
      <c r="F118" s="631"/>
      <c r="G118" s="631"/>
      <c r="H118" s="631"/>
      <c r="I118" s="22"/>
    </row>
    <row r="119" spans="1:9" ht="31" customHeight="1" x14ac:dyDescent="0.2">
      <c r="A119" s="15"/>
      <c r="B119" s="650" t="s">
        <v>488</v>
      </c>
      <c r="C119" s="651"/>
      <c r="D119" s="651"/>
      <c r="E119" s="651"/>
      <c r="F119" s="651"/>
      <c r="G119" s="651"/>
      <c r="H119" s="651"/>
      <c r="I119" s="651"/>
    </row>
    <row r="120" spans="1:9" ht="21.65" customHeight="1" x14ac:dyDescent="0.2">
      <c r="A120" s="15"/>
      <c r="B120" s="651" t="s">
        <v>67</v>
      </c>
      <c r="C120" s="651"/>
      <c r="D120" s="651"/>
      <c r="E120" s="651"/>
      <c r="F120" s="651"/>
      <c r="G120" s="651"/>
      <c r="H120" s="651"/>
      <c r="I120" s="651"/>
    </row>
    <row r="121" spans="1:9" ht="37.5" customHeight="1" x14ac:dyDescent="0.2">
      <c r="A121" s="15"/>
      <c r="B121" s="650" t="s">
        <v>489</v>
      </c>
      <c r="C121" s="651"/>
      <c r="D121" s="651"/>
      <c r="E121" s="651"/>
      <c r="F121" s="651"/>
      <c r="G121" s="651"/>
      <c r="H121" s="651"/>
      <c r="I121" s="651"/>
    </row>
    <row r="122" spans="1:9" x14ac:dyDescent="0.2">
      <c r="A122" s="15"/>
      <c r="B122" s="21"/>
      <c r="C122" s="21"/>
      <c r="D122" s="21"/>
      <c r="E122" s="21"/>
      <c r="F122" s="21"/>
      <c r="G122" s="21"/>
      <c r="H122" s="24" t="s">
        <v>23</v>
      </c>
      <c r="I122" s="15"/>
    </row>
    <row r="123" spans="1:9" ht="31.25" customHeight="1" x14ac:dyDescent="0.2">
      <c r="A123" s="20"/>
      <c r="B123" s="679" t="s">
        <v>33</v>
      </c>
      <c r="C123" s="680"/>
      <c r="D123" s="636" t="s">
        <v>32</v>
      </c>
      <c r="E123" s="658" t="s">
        <v>45</v>
      </c>
      <c r="F123" s="660" t="s">
        <v>3</v>
      </c>
      <c r="G123" s="661"/>
      <c r="H123" s="652" t="s">
        <v>28</v>
      </c>
      <c r="I123" s="15"/>
    </row>
    <row r="124" spans="1:9" ht="31.25" customHeight="1" x14ac:dyDescent="0.2">
      <c r="A124" s="20"/>
      <c r="B124" s="681"/>
      <c r="C124" s="682"/>
      <c r="D124" s="637"/>
      <c r="E124" s="659"/>
      <c r="F124" s="183" t="s">
        <v>20</v>
      </c>
      <c r="G124" s="182" t="s">
        <v>42</v>
      </c>
      <c r="H124" s="652"/>
      <c r="I124" s="15"/>
    </row>
    <row r="125" spans="1:9" ht="39" customHeight="1" x14ac:dyDescent="0.2">
      <c r="A125" s="18"/>
      <c r="B125" s="683"/>
      <c r="C125" s="684"/>
      <c r="D125" s="217"/>
      <c r="E125" s="219"/>
      <c r="F125" s="207">
        <f>ROUNDDOWN(D125*E125*1.1,0)</f>
        <v>0</v>
      </c>
      <c r="G125" s="193">
        <f>ROUNDDOWN(D125*E125,0)</f>
        <v>0</v>
      </c>
      <c r="H125" s="223"/>
      <c r="I125" s="17"/>
    </row>
    <row r="126" spans="1:9" ht="39" customHeight="1" x14ac:dyDescent="0.2">
      <c r="A126" s="19"/>
      <c r="B126" s="683"/>
      <c r="C126" s="684"/>
      <c r="D126" s="217"/>
      <c r="E126" s="219"/>
      <c r="F126" s="207">
        <f>ROUNDDOWN(D126*E126*1.1,0)</f>
        <v>0</v>
      </c>
      <c r="G126" s="193">
        <f>ROUNDDOWN(D126*E126,0)</f>
        <v>0</v>
      </c>
      <c r="H126" s="223"/>
      <c r="I126" s="17"/>
    </row>
    <row r="127" spans="1:9" ht="39" customHeight="1" x14ac:dyDescent="0.2">
      <c r="A127" s="19"/>
      <c r="B127" s="683"/>
      <c r="C127" s="684"/>
      <c r="D127" s="217"/>
      <c r="E127" s="219"/>
      <c r="F127" s="207">
        <f>ROUNDDOWN(D127*E127*1.1,0)</f>
        <v>0</v>
      </c>
      <c r="G127" s="193">
        <f>ROUNDDOWN(D127*E127,0)</f>
        <v>0</v>
      </c>
      <c r="H127" s="223"/>
      <c r="I127" s="17"/>
    </row>
    <row r="128" spans="1:9" ht="39" customHeight="1" x14ac:dyDescent="0.2">
      <c r="A128" s="19"/>
      <c r="B128" s="683"/>
      <c r="C128" s="684"/>
      <c r="D128" s="217"/>
      <c r="E128" s="219"/>
      <c r="F128" s="207">
        <f>ROUNDDOWN(D128*E128*1.1,0)</f>
        <v>0</v>
      </c>
      <c r="G128" s="193">
        <f>ROUNDDOWN(D128*E128,0)</f>
        <v>0</v>
      </c>
      <c r="H128" s="223"/>
      <c r="I128" s="17"/>
    </row>
    <row r="129" spans="1:10" ht="39" customHeight="1" x14ac:dyDescent="0.2">
      <c r="A129" s="18"/>
      <c r="B129" s="683"/>
      <c r="C129" s="684"/>
      <c r="D129" s="217"/>
      <c r="E129" s="219"/>
      <c r="F129" s="207">
        <f>ROUNDDOWN(D129*E129*1.1,0)</f>
        <v>0</v>
      </c>
      <c r="G129" s="193">
        <f>ROUNDDOWN(D129*E129,0)</f>
        <v>0</v>
      </c>
      <c r="H129" s="223"/>
      <c r="I129" s="17"/>
    </row>
    <row r="130" spans="1:10" ht="39" customHeight="1" x14ac:dyDescent="0.2">
      <c r="A130" s="16"/>
      <c r="B130" s="676" t="s">
        <v>239</v>
      </c>
      <c r="C130" s="677"/>
      <c r="D130" s="677"/>
      <c r="E130" s="678"/>
      <c r="F130" s="222">
        <f>ROUNDDOWN(SUM(F125:F129),0)</f>
        <v>0</v>
      </c>
      <c r="G130" s="224">
        <f>SUM(G125:G129)</f>
        <v>0</v>
      </c>
      <c r="H130" s="225"/>
      <c r="I130" s="15"/>
      <c r="J130" s="14"/>
    </row>
    <row r="131" spans="1:10" x14ac:dyDescent="0.2">
      <c r="A131" s="14"/>
      <c r="B131" s="14"/>
      <c r="C131" s="14"/>
      <c r="D131" s="14"/>
      <c r="E131" s="14"/>
      <c r="F131" s="14"/>
      <c r="G131" s="14"/>
      <c r="H131" s="14"/>
      <c r="I131" s="14"/>
      <c r="J131" s="14"/>
    </row>
    <row r="132" spans="1:10" x14ac:dyDescent="0.2">
      <c r="A132" s="14"/>
      <c r="B132" s="14"/>
      <c r="C132" s="14"/>
      <c r="D132" s="14"/>
      <c r="E132" s="14"/>
      <c r="F132" s="14"/>
      <c r="G132" s="14"/>
      <c r="H132" s="14"/>
      <c r="I132" s="14"/>
      <c r="J132" s="14"/>
    </row>
    <row r="133" spans="1:10" x14ac:dyDescent="0.2">
      <c r="A133" s="14"/>
      <c r="B133" s="14"/>
      <c r="C133" s="14"/>
      <c r="D133" s="14"/>
      <c r="E133" s="14"/>
      <c r="F133" s="14"/>
      <c r="G133" s="14"/>
      <c r="H133" s="14"/>
      <c r="I133" s="14"/>
      <c r="J133" s="14"/>
    </row>
  </sheetData>
  <sheetProtection algorithmName="SHA-512" hashValue="5SIhTs/k5N2C3JMlfrf3Y1loI11QfxU4DBhESoj+QbclHUR9RNv+vvMgS3i3cvF9Fs2gQMESJtPJkSy+19i4DQ==" saltValue="EvJQbEhSv7Hq67BsCosPJQ==" spinCount="100000" sheet="1" objects="1" scenarios="1" formatCells="0"/>
  <mergeCells count="107">
    <mergeCell ref="D112:E112"/>
    <mergeCell ref="D113:E113"/>
    <mergeCell ref="D101:E101"/>
    <mergeCell ref="B85:C85"/>
    <mergeCell ref="B86:C86"/>
    <mergeCell ref="B87:C87"/>
    <mergeCell ref="C95:C96"/>
    <mergeCell ref="H107:H108"/>
    <mergeCell ref="B130:E130"/>
    <mergeCell ref="B114:E114"/>
    <mergeCell ref="C107:C108"/>
    <mergeCell ref="B107:B108"/>
    <mergeCell ref="D123:D124"/>
    <mergeCell ref="B123:C124"/>
    <mergeCell ref="B125:C125"/>
    <mergeCell ref="B126:C126"/>
    <mergeCell ref="B127:C127"/>
    <mergeCell ref="B128:C128"/>
    <mergeCell ref="B129:C129"/>
    <mergeCell ref="F107:G107"/>
    <mergeCell ref="F123:G123"/>
    <mergeCell ref="E123:E124"/>
    <mergeCell ref="D107:E108"/>
    <mergeCell ref="D109:E109"/>
    <mergeCell ref="D110:E110"/>
    <mergeCell ref="D111:E111"/>
    <mergeCell ref="D26:D27"/>
    <mergeCell ref="E26:E27"/>
    <mergeCell ref="C46:C47"/>
    <mergeCell ref="D46:D47"/>
    <mergeCell ref="D95:E96"/>
    <mergeCell ref="D97:E97"/>
    <mergeCell ref="D98:E98"/>
    <mergeCell ref="D99:E99"/>
    <mergeCell ref="D100:E100"/>
    <mergeCell ref="A1:H1"/>
    <mergeCell ref="B105:I105"/>
    <mergeCell ref="A5:H5"/>
    <mergeCell ref="A22:H22"/>
    <mergeCell ref="A4:H4"/>
    <mergeCell ref="A41:H41"/>
    <mergeCell ref="A61:H61"/>
    <mergeCell ref="A75:H75"/>
    <mergeCell ref="H26:H27"/>
    <mergeCell ref="B23:I23"/>
    <mergeCell ref="B24:I24"/>
    <mergeCell ref="A2:H2"/>
    <mergeCell ref="B77:I77"/>
    <mergeCell ref="B6:I6"/>
    <mergeCell ref="B7:I7"/>
    <mergeCell ref="B8:I8"/>
    <mergeCell ref="B9:I9"/>
    <mergeCell ref="B62:I62"/>
    <mergeCell ref="B63:I63"/>
    <mergeCell ref="H46:H47"/>
    <mergeCell ref="B102:E102"/>
    <mergeCell ref="B19:E19"/>
    <mergeCell ref="B38:E38"/>
    <mergeCell ref="B20:C20"/>
    <mergeCell ref="B119:I119"/>
    <mergeCell ref="B120:I120"/>
    <mergeCell ref="B121:I121"/>
    <mergeCell ref="H123:H124"/>
    <mergeCell ref="B88:E88"/>
    <mergeCell ref="H66:H67"/>
    <mergeCell ref="E46:E47"/>
    <mergeCell ref="F46:G46"/>
    <mergeCell ref="F66:G66"/>
    <mergeCell ref="E66:E67"/>
    <mergeCell ref="C66:C67"/>
    <mergeCell ref="E81:E82"/>
    <mergeCell ref="F81:G81"/>
    <mergeCell ref="B95:B96"/>
    <mergeCell ref="F95:G95"/>
    <mergeCell ref="D81:D82"/>
    <mergeCell ref="B81:C82"/>
    <mergeCell ref="B83:C83"/>
    <mergeCell ref="B84:C84"/>
    <mergeCell ref="B73:E73"/>
    <mergeCell ref="B79:I79"/>
    <mergeCell ref="B76:I76"/>
    <mergeCell ref="B78:I78"/>
    <mergeCell ref="H81:H82"/>
    <mergeCell ref="H11:H12"/>
    <mergeCell ref="B43:I43"/>
    <mergeCell ref="B44:I44"/>
    <mergeCell ref="B93:I93"/>
    <mergeCell ref="A92:H92"/>
    <mergeCell ref="A91:H91"/>
    <mergeCell ref="A117:H117"/>
    <mergeCell ref="A118:H118"/>
    <mergeCell ref="F26:G26"/>
    <mergeCell ref="B11:B12"/>
    <mergeCell ref="B26:B27"/>
    <mergeCell ref="B46:B47"/>
    <mergeCell ref="B66:B67"/>
    <mergeCell ref="C11:C12"/>
    <mergeCell ref="D11:D12"/>
    <mergeCell ref="E11:E12"/>
    <mergeCell ref="D66:D67"/>
    <mergeCell ref="F11:G11"/>
    <mergeCell ref="B42:I42"/>
    <mergeCell ref="B58:E58"/>
    <mergeCell ref="B64:H64"/>
    <mergeCell ref="A104:H104"/>
    <mergeCell ref="H95:H96"/>
    <mergeCell ref="C26:C27"/>
  </mergeCells>
  <phoneticPr fontId="2"/>
  <pageMargins left="0.55118110236220474" right="0.55118110236220474" top="0.51181102362204722" bottom="0.31496062992125984" header="0.31496062992125984" footer="0.31496062992125984"/>
  <pageSetup paperSize="9" scale="74" fitToHeight="0" orientation="portrait" r:id="rId1"/>
  <headerFooter>
    <oddFooter>&amp;C&amp;P</oddFooter>
  </headerFooter>
  <rowBreaks count="5" manualBreakCount="5">
    <brk id="20" max="8" man="1"/>
    <brk id="39" max="8" man="1"/>
    <brk id="59" max="8" man="1"/>
    <brk id="89" max="8" man="1"/>
    <brk id="115" max="8" man="1"/>
  </rowBreaks>
  <colBreaks count="1" manualBreakCount="1">
    <brk id="1" max="13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1DD65"/>
    <pageSetUpPr fitToPage="1"/>
  </sheetPr>
  <dimension ref="B2:M37"/>
  <sheetViews>
    <sheetView showGridLines="0" view="pageBreakPreview" zoomScale="80" zoomScaleNormal="100" zoomScaleSheetLayoutView="80" workbookViewId="0">
      <selection activeCell="N20" sqref="N20"/>
    </sheetView>
  </sheetViews>
  <sheetFormatPr defaultColWidth="9" defaultRowHeight="13" x14ac:dyDescent="0.2"/>
  <cols>
    <col min="1" max="1" width="3.36328125" style="34" customWidth="1"/>
    <col min="2" max="2" width="8.90625" style="34" customWidth="1"/>
    <col min="3" max="3" width="21.6328125" style="34" customWidth="1"/>
    <col min="4" max="4" width="20.08984375" style="34" customWidth="1"/>
    <col min="5" max="5" width="20" style="34" customWidth="1"/>
    <col min="6" max="6" width="26.453125" style="34" customWidth="1"/>
    <col min="7" max="8" width="20" style="34" customWidth="1"/>
    <col min="9" max="9" width="7.1796875" style="301" hidden="1" customWidth="1"/>
    <col min="10" max="10" width="14.90625" style="301" hidden="1" customWidth="1"/>
    <col min="11" max="11" width="8.36328125" style="301" hidden="1" customWidth="1"/>
    <col min="12" max="12" width="7.08984375" style="301" hidden="1" customWidth="1"/>
    <col min="13" max="13" width="9" style="301" hidden="1" customWidth="1"/>
    <col min="14" max="14" width="9" style="34" customWidth="1"/>
    <col min="15" max="16384" width="9" style="34"/>
  </cols>
  <sheetData>
    <row r="2" spans="2:13" ht="25.5" customHeight="1" x14ac:dyDescent="0.2">
      <c r="B2" s="687" t="s">
        <v>258</v>
      </c>
      <c r="C2" s="687"/>
      <c r="D2" s="687"/>
      <c r="E2" s="687"/>
      <c r="F2" s="686"/>
      <c r="G2" s="686"/>
      <c r="H2" s="260"/>
      <c r="I2" s="296"/>
    </row>
    <row r="3" spans="2:13" ht="27" customHeight="1" x14ac:dyDescent="0.2">
      <c r="B3" s="688" t="s">
        <v>257</v>
      </c>
      <c r="C3" s="689"/>
      <c r="D3" s="689"/>
      <c r="E3" s="689"/>
      <c r="F3" s="689"/>
      <c r="G3" s="689"/>
      <c r="H3" s="261"/>
      <c r="I3" s="297"/>
    </row>
    <row r="4" spans="2:13" ht="15" customHeight="1" x14ac:dyDescent="0.2">
      <c r="B4" s="690" t="s">
        <v>256</v>
      </c>
      <c r="C4" s="690"/>
      <c r="D4" s="690"/>
      <c r="E4" s="690"/>
      <c r="F4" s="690"/>
      <c r="G4" s="690"/>
      <c r="H4" s="262"/>
      <c r="I4" s="298"/>
    </row>
    <row r="5" spans="2:13" ht="18" customHeight="1" thickBot="1" x14ac:dyDescent="0.25">
      <c r="B5" s="691" t="s">
        <v>36</v>
      </c>
      <c r="C5" s="691"/>
      <c r="D5" s="691"/>
      <c r="E5" s="691"/>
      <c r="F5" s="692"/>
      <c r="G5" s="67" t="s">
        <v>40</v>
      </c>
      <c r="H5" s="67"/>
      <c r="I5" s="299"/>
    </row>
    <row r="6" spans="2:13" ht="27" customHeight="1" thickTop="1" x14ac:dyDescent="0.2">
      <c r="B6" s="715" t="s">
        <v>0</v>
      </c>
      <c r="C6" s="703" t="s">
        <v>1</v>
      </c>
      <c r="D6" s="715" t="s">
        <v>2</v>
      </c>
      <c r="E6" s="162" t="s">
        <v>3</v>
      </c>
      <c r="F6" s="170" t="s">
        <v>4</v>
      </c>
      <c r="G6" s="703" t="s">
        <v>5</v>
      </c>
      <c r="H6" s="241"/>
      <c r="K6" s="302"/>
      <c r="L6" s="303"/>
    </row>
    <row r="7" spans="2:13" ht="63" customHeight="1" x14ac:dyDescent="0.2">
      <c r="B7" s="716"/>
      <c r="C7" s="704"/>
      <c r="D7" s="716"/>
      <c r="E7" s="163" t="s">
        <v>18</v>
      </c>
      <c r="F7" s="171" t="s">
        <v>60</v>
      </c>
      <c r="G7" s="704"/>
      <c r="H7" s="241"/>
      <c r="J7" s="304" t="s">
        <v>7</v>
      </c>
      <c r="K7" s="301" t="str">
        <f>IF(F8&gt;(E13*2/3),"●","×")</f>
        <v>×</v>
      </c>
      <c r="L7" s="305" t="str">
        <f>IF(MOD(F8,1000)=0,"×","●")</f>
        <v>×</v>
      </c>
    </row>
    <row r="8" spans="2:13" ht="27" customHeight="1" x14ac:dyDescent="0.2">
      <c r="B8" s="715" t="s">
        <v>7</v>
      </c>
      <c r="C8" s="58" t="s">
        <v>8</v>
      </c>
      <c r="D8" s="705"/>
      <c r="E8" s="164">
        <f>⑩!$G$19</f>
        <v>0</v>
      </c>
      <c r="F8" s="696"/>
      <c r="G8" s="699" t="s">
        <v>65</v>
      </c>
      <c r="H8" s="242"/>
      <c r="I8" s="693" t="str">
        <f>IF(K8="××","",IF(K8="●×","※要修正:事業費の交付申請額が所要金額の３分の２を超過しています。
申請額の減額修正が必要です。",IF(K8="×●","※要修正：千円未満は切り捨てて下さい。",IF(K8="●●","※要修正:事業費の交付申請額が所要金額の３分の２を超過しています。
申請額の減額修正が必要です。
※要修正：千円未満は切り捨てて下さい。",""))))</f>
        <v/>
      </c>
      <c r="J8" s="306" t="s">
        <v>254</v>
      </c>
      <c r="K8" s="301" t="str">
        <f>K7&amp;L7</f>
        <v>××</v>
      </c>
    </row>
    <row r="9" spans="2:13" ht="27" customHeight="1" x14ac:dyDescent="0.2">
      <c r="B9" s="717"/>
      <c r="C9" s="57" t="s">
        <v>255</v>
      </c>
      <c r="D9" s="706"/>
      <c r="E9" s="53">
        <f>⑩!$G$38</f>
        <v>0</v>
      </c>
      <c r="F9" s="697"/>
      <c r="G9" s="700"/>
      <c r="H9" s="242"/>
      <c r="I9" s="693"/>
      <c r="J9" s="304"/>
    </row>
    <row r="10" spans="2:13" ht="27" customHeight="1" x14ac:dyDescent="0.2">
      <c r="B10" s="717"/>
      <c r="C10" s="56" t="s">
        <v>61</v>
      </c>
      <c r="D10" s="706"/>
      <c r="E10" s="53">
        <f>⑩!$G$58</f>
        <v>0</v>
      </c>
      <c r="F10" s="697"/>
      <c r="G10" s="700"/>
      <c r="H10" s="242"/>
      <c r="I10" s="693"/>
      <c r="J10" s="304"/>
    </row>
    <row r="11" spans="2:13" ht="27" customHeight="1" x14ac:dyDescent="0.2">
      <c r="B11" s="717"/>
      <c r="C11" s="55" t="s">
        <v>253</v>
      </c>
      <c r="D11" s="706"/>
      <c r="E11" s="165">
        <f>⑩!$G$73</f>
        <v>0</v>
      </c>
      <c r="F11" s="697"/>
      <c r="G11" s="700"/>
      <c r="H11" s="242"/>
      <c r="I11" s="693"/>
      <c r="J11" s="304"/>
    </row>
    <row r="12" spans="2:13" ht="27" customHeight="1" x14ac:dyDescent="0.2">
      <c r="B12" s="717"/>
      <c r="C12" s="54" t="s">
        <v>62</v>
      </c>
      <c r="D12" s="706"/>
      <c r="E12" s="53">
        <f>⑩!$G$88</f>
        <v>0</v>
      </c>
      <c r="F12" s="697"/>
      <c r="G12" s="700"/>
      <c r="H12" s="242"/>
      <c r="I12" s="693"/>
      <c r="J12" s="304"/>
    </row>
    <row r="13" spans="2:13" ht="27" customHeight="1" x14ac:dyDescent="0.2">
      <c r="B13" s="716"/>
      <c r="C13" s="52" t="s">
        <v>6</v>
      </c>
      <c r="D13" s="707"/>
      <c r="E13" s="166">
        <f>SUM($E$8:$E$12)</f>
        <v>0</v>
      </c>
      <c r="F13" s="698"/>
      <c r="G13" s="700"/>
      <c r="H13" s="242"/>
      <c r="I13" s="693"/>
      <c r="J13" s="307" t="s">
        <v>252</v>
      </c>
      <c r="K13" s="301" t="str">
        <f>IF(F14&gt;(E16*2/3),"●","×")</f>
        <v>×</v>
      </c>
      <c r="L13" s="305" t="str">
        <f>IF(MOD(F14,1000)=0,"×","●")</f>
        <v>×</v>
      </c>
      <c r="M13" s="308"/>
    </row>
    <row r="14" spans="2:13" s="42" customFormat="1" ht="27" customHeight="1" x14ac:dyDescent="0.2">
      <c r="B14" s="708" t="s">
        <v>34</v>
      </c>
      <c r="C14" s="709"/>
      <c r="D14" s="51" t="s">
        <v>46</v>
      </c>
      <c r="E14" s="50">
        <f>⑩!$G$102</f>
        <v>0</v>
      </c>
      <c r="F14" s="696"/>
      <c r="G14" s="700"/>
      <c r="H14" s="242"/>
      <c r="I14" s="694" t="str">
        <f>IF(K14="××","",IF(K14="●×","●要修正:従業員人件費の交付申請額が所要金額の３分の２を超過しています。
申請額の減額修正が必要です。",IF(K14="×●","●要修正：千円未満は切り捨てて下さい。",IF(K14="●●","●要修正:従業員人件費の交付申請額が所要金額の３分の２を超過しています。申請額の減額修正が必要です。
●要修正：千円未満は切り捨てて下さい。",""))))</f>
        <v/>
      </c>
      <c r="J14" s="306" t="s">
        <v>251</v>
      </c>
      <c r="K14" s="301" t="str">
        <f>K13&amp;L13</f>
        <v>××</v>
      </c>
      <c r="L14" s="308"/>
      <c r="M14" s="308"/>
    </row>
    <row r="15" spans="2:13" s="42" customFormat="1" ht="27" customHeight="1" x14ac:dyDescent="0.2">
      <c r="B15" s="710"/>
      <c r="C15" s="711"/>
      <c r="D15" s="48" t="s">
        <v>47</v>
      </c>
      <c r="E15" s="47">
        <f>⑩!$G$114</f>
        <v>0</v>
      </c>
      <c r="F15" s="697"/>
      <c r="G15" s="700"/>
      <c r="H15" s="242"/>
      <c r="I15" s="694"/>
      <c r="J15" s="307"/>
      <c r="K15" s="301"/>
      <c r="L15" s="308"/>
      <c r="M15" s="308"/>
    </row>
    <row r="16" spans="2:13" s="42" customFormat="1" ht="27" customHeight="1" x14ac:dyDescent="0.2">
      <c r="B16" s="712"/>
      <c r="C16" s="713"/>
      <c r="D16" s="46" t="s">
        <v>6</v>
      </c>
      <c r="E16" s="45">
        <f>SUM($E$14:$E$15)</f>
        <v>0</v>
      </c>
      <c r="F16" s="702"/>
      <c r="G16" s="701"/>
      <c r="H16" s="242"/>
      <c r="I16" s="694"/>
      <c r="J16" s="307"/>
      <c r="K16" s="308" t="str">
        <f>IF(F17&gt;(E17*2/3),"●","×")</f>
        <v>×</v>
      </c>
      <c r="L16" s="308" t="str">
        <f>IF(MOD(F17,1000)=0,"×","●")</f>
        <v>×</v>
      </c>
      <c r="M16" s="308" t="str">
        <f>IF(OR(F17&gt;1000000),"●","×")</f>
        <v>×</v>
      </c>
    </row>
    <row r="17" spans="2:13" s="42" customFormat="1" ht="34" customHeight="1" thickBot="1" x14ac:dyDescent="0.25">
      <c r="B17" s="59" t="s">
        <v>64</v>
      </c>
      <c r="C17" s="44" t="s">
        <v>69</v>
      </c>
      <c r="D17" s="43"/>
      <c r="E17" s="167">
        <f>⑩!G130</f>
        <v>0</v>
      </c>
      <c r="F17" s="172"/>
      <c r="G17" s="168" t="s">
        <v>66</v>
      </c>
      <c r="H17" s="243"/>
      <c r="I17" s="309" t="str">
        <f>IF(K17="×××","",IF(K17="●××","※要修正:委託費の交付申請額が所要金額の３分の２を超過しています。申請額の減額修正が必要です。",IF(K17="×●×","※要修正：千円未満は切り捨てて下さい。",IF(K17="××●","※要修正：委託費は100万円以内としてください。",IF(K17="●●×","※要修正：委託費の交付申請額が所要金額の３分の２を超過しています。千円未満は切り捨てて下さい。",IF(K17="●×●","※要修正：委託費の交付申請額が所要金額の３分の２を超過しています。委託費は100万円以内としてください。",IF(K17="×●●","※要修正：千円未満は切り捨てて下さい。委託費は100万円以内としてください。",IF(K17="●●●","※委託費の交付申請額が所要金額の３分の２を超過。千円未満は切り捨てて下さい。100万円以内としてください。"))))))))</f>
        <v/>
      </c>
      <c r="J17" s="310" t="s">
        <v>250</v>
      </c>
      <c r="K17" s="311" t="str">
        <f>K16&amp;L16&amp;M16</f>
        <v>×××</v>
      </c>
      <c r="L17" s="311"/>
      <c r="M17" s="301"/>
    </row>
    <row r="18" spans="2:13" ht="40" customHeight="1" thickTop="1" x14ac:dyDescent="0.2">
      <c r="B18" s="714" t="s">
        <v>9</v>
      </c>
      <c r="C18" s="704"/>
      <c r="D18" s="41"/>
      <c r="E18" s="40">
        <f>$E$17+$E$13+E16</f>
        <v>0</v>
      </c>
      <c r="F18" s="169">
        <f>F8+F14+F17</f>
        <v>0</v>
      </c>
      <c r="G18" s="39" t="s">
        <v>70</v>
      </c>
      <c r="H18" s="242"/>
      <c r="I18" s="312"/>
      <c r="J18" s="312" t="s">
        <v>248</v>
      </c>
      <c r="K18" s="311" t="str">
        <f>IF(SUM(F8:F16)&gt;3000001,"●","×")</f>
        <v>×</v>
      </c>
      <c r="L18" s="311" t="str">
        <f>IF(OR(AND(F8=0,F14&gt;=1),AND(F8=0,F17&gt;=1)),"●","×")</f>
        <v>×</v>
      </c>
      <c r="M18" s="301" t="str">
        <f>IF(OR(F18&lt;1000000,F18&gt;4000000),"●","×")</f>
        <v>●</v>
      </c>
    </row>
    <row r="19" spans="2:13" ht="25.5" customHeight="1" x14ac:dyDescent="0.2">
      <c r="B19" s="38" t="s">
        <v>249</v>
      </c>
      <c r="C19" s="36"/>
      <c r="D19" s="36"/>
      <c r="E19" s="36"/>
      <c r="F19" s="37" t="str">
        <f>IF(OR(K18="●",L18="●"),"↑","")</f>
        <v/>
      </c>
      <c r="G19" s="36"/>
      <c r="H19" s="36"/>
      <c r="I19" s="300"/>
      <c r="J19" s="313"/>
      <c r="K19" s="311" t="str">
        <f>K18&amp;L18&amp;M18</f>
        <v>××●</v>
      </c>
      <c r="L19" s="314"/>
      <c r="M19" s="314"/>
    </row>
    <row r="20" spans="2:13" s="293" customFormat="1" ht="125.25" customHeight="1" x14ac:dyDescent="0.2">
      <c r="D20" s="295"/>
      <c r="E20" s="695" t="str">
        <f>IF(K19="×××","",IF(K19="●××","要修正:事業費と人件費の合計は300万円以内としてください。",IF(K19="×●×","要修正：人件費・委託費のみの申請はできません。事業費の交付申請額を入力してください。",IF(K19="××●","要修正：交付申請額の総額は100万円以上400万円以内としてください。",IF(K19="●●×","要修正：事業費と人件費の合計は300万円以内としてください。事業費の交付申請額を入力してください。",IF(K19="●×●","要修正：事業費と人件費の合計は300万円以内としてください。交付申請額の総額は100万円以上400万円以内としてください。",IF(K19="×●●","要修正：事業費の交付申請額を入力してください。交付申請額の総額は100万円以上400万円以内としてください。",IF(K19="●●●","要修正：事業費と人件費の合計は300万円以内としてください。事業費の交付申請額を入力してください。交付申請額の総額は100万円以上400万円以内としてください。"))))))))</f>
        <v>要修正：交付申請額の総額は100万円以上400万円以内としてください。</v>
      </c>
      <c r="F20" s="695"/>
      <c r="G20" s="695"/>
      <c r="H20" s="294"/>
      <c r="I20" s="313"/>
      <c r="J20" s="301"/>
      <c r="K20" s="301"/>
      <c r="L20" s="301"/>
      <c r="M20" s="301"/>
    </row>
    <row r="21" spans="2:13" ht="16.5" x14ac:dyDescent="0.2">
      <c r="F21" s="35"/>
    </row>
    <row r="37" spans="4:4" x14ac:dyDescent="0.2">
      <c r="D37" s="60"/>
    </row>
  </sheetData>
  <sheetProtection algorithmName="SHA-512" hashValue="T5elhThRUVMkzmkvJwqg1K5hRL52FWDhwDyeohYSeskc5W4GACsMAkVTtOr4e8AWtb8wFcKKU/m6DWtxAeaXAA==" saltValue="u1A8Q0sjlN1MTdFAgwSnxg==" spinCount="100000" sheet="1" objects="1" scenarios="1" formatCells="0"/>
  <dataConsolidate/>
  <mergeCells count="19">
    <mergeCell ref="G6:G7"/>
    <mergeCell ref="D8:D13"/>
    <mergeCell ref="B14:C16"/>
    <mergeCell ref="B18:C18"/>
    <mergeCell ref="B6:B7"/>
    <mergeCell ref="C6:C7"/>
    <mergeCell ref="D6:D7"/>
    <mergeCell ref="B8:B13"/>
    <mergeCell ref="I8:I13"/>
    <mergeCell ref="I14:I16"/>
    <mergeCell ref="E20:G20"/>
    <mergeCell ref="F8:F13"/>
    <mergeCell ref="G8:G16"/>
    <mergeCell ref="F14:F16"/>
    <mergeCell ref="F2:G2"/>
    <mergeCell ref="B2:E2"/>
    <mergeCell ref="B3:G3"/>
    <mergeCell ref="B4:G4"/>
    <mergeCell ref="B5:F5"/>
  </mergeCells>
  <phoneticPr fontId="2"/>
  <conditionalFormatting sqref="D20:H20">
    <cfRule type="containsText" dxfId="19" priority="9" stopIfTrue="1" operator="containsText" text="要修正">
      <formula>NOT(ISERROR(SEARCH("要修正",D20)))</formula>
    </cfRule>
  </conditionalFormatting>
  <conditionalFormatting sqref="I8">
    <cfRule type="containsText" dxfId="18" priority="8" stopIfTrue="1" operator="containsText" text="要修正：事業費の交付申請額が所要金額の３分の２を超過しています。申請額の減額修正が必要です。">
      <formula>NOT(ISERROR(SEARCH("要修正：事業費の交付申請額が所要金額の３分の２を超過しています。申請額の減額修正が必要です。",I8)))</formula>
    </cfRule>
  </conditionalFormatting>
  <conditionalFormatting sqref="I8:I13">
    <cfRule type="containsText" dxfId="17" priority="3" stopIfTrue="1" operator="containsText" text="●">
      <formula>NOT(ISERROR(SEARCH("●",I8)))</formula>
    </cfRule>
    <cfRule type="containsText" dxfId="16" priority="6" stopIfTrue="1" operator="containsText" text="要修正">
      <formula>NOT(ISERROR(SEARCH("要修正",I8)))</formula>
    </cfRule>
  </conditionalFormatting>
  <conditionalFormatting sqref="I14 I17">
    <cfRule type="containsText" dxfId="15" priority="2" stopIfTrue="1" operator="containsText" text="●要修正">
      <formula>NOT(ISERROR(SEARCH("●要修正",I14)))</formula>
    </cfRule>
    <cfRule type="containsText" dxfId="14" priority="4" stopIfTrue="1" operator="containsText" text="●要修正&#10;●要修正：千円未満は切り捨てて下さい。">
      <formula>NOT(ISERROR(SEARCH("●要修正
●要修正：千円未満は切り捨てて下さい。",I14)))</formula>
    </cfRule>
    <cfRule type="containsText" dxfId="13" priority="5" stopIfTrue="1" operator="containsText" text="●要修正&#10;●要修正：千円未満は切り捨てて下さい。">
      <formula>NOT(ISERROR(SEARCH("●要修正
●要修正：千円未満は切り捨てて下さい。",I14)))</formula>
    </cfRule>
  </conditionalFormatting>
  <conditionalFormatting sqref="I14">
    <cfRule type="containsText" dxfId="12" priority="7" stopIfTrue="1" operator="containsText" text="要修正">
      <formula>NOT(ISERROR(SEARCH("要修正",I14)))</formula>
    </cfRule>
  </conditionalFormatting>
  <conditionalFormatting sqref="I18">
    <cfRule type="containsText" dxfId="11" priority="1" stopIfTrue="1" operator="containsText" text="要修正">
      <formula>NOT(ISERROR(SEARCH("要修正",I18)))</formula>
    </cfRule>
  </conditionalFormatting>
  <conditionalFormatting sqref="I20">
    <cfRule type="containsText" dxfId="10" priority="30" stopIfTrue="1" operator="containsText" text="要修正">
      <formula>NOT(ISERROR(SEARCH("要修正",I20)))</formula>
    </cfRule>
  </conditionalFormatting>
  <conditionalFormatting sqref="J7">
    <cfRule type="containsText" dxfId="9" priority="19" stopIfTrue="1" operator="containsText" text="要修正：事業費の交付申請額が所要金額の３分の２を超過しています。申請額の減額修正が必要です。">
      <formula>NOT(ISERROR(SEARCH("要修正：事業費の交付申請額が所要金額の３分の２を超過しています。申請額の減額修正が必要です。",J7)))</formula>
    </cfRule>
  </conditionalFormatting>
  <conditionalFormatting sqref="J7:J12">
    <cfRule type="containsText" dxfId="8" priority="14" stopIfTrue="1" operator="containsText" text="●">
      <formula>NOT(ISERROR(SEARCH("●",J7)))</formula>
    </cfRule>
    <cfRule type="containsText" dxfId="7" priority="17" stopIfTrue="1" operator="containsText" text="要修正">
      <formula>NOT(ISERROR(SEARCH("要修正",J7)))</formula>
    </cfRule>
  </conditionalFormatting>
  <conditionalFormatting sqref="J13 J15:J16">
    <cfRule type="containsText" dxfId="6" priority="13" stopIfTrue="1" operator="containsText" text="●要修正">
      <formula>NOT(ISERROR(SEARCH("●要修正",J13)))</formula>
    </cfRule>
    <cfRule type="containsText" dxfId="5" priority="15" stopIfTrue="1" operator="containsText" text="●要修正&#10;●要修正：千円未満は切り捨てて下さい。">
      <formula>NOT(ISERROR(SEARCH("●要修正
●要修正：千円未満は切り捨てて下さい。",J13)))</formula>
    </cfRule>
    <cfRule type="containsText" dxfId="4" priority="16" stopIfTrue="1" operator="containsText" text="●要修正&#10;●要修正：千円未満は切り捨てて下さい。">
      <formula>NOT(ISERROR(SEARCH("●要修正
●要修正：千円未満は切り捨てて下さい。",J13)))</formula>
    </cfRule>
  </conditionalFormatting>
  <conditionalFormatting sqref="J13">
    <cfRule type="containsText" dxfId="3" priority="18" stopIfTrue="1" operator="containsText" text="要修正">
      <formula>NOT(ISERROR(SEARCH("要修正",J13)))</formula>
    </cfRule>
  </conditionalFormatting>
  <conditionalFormatting sqref="J14">
    <cfRule type="containsText" dxfId="2" priority="11" stopIfTrue="1" operator="containsText" text="●">
      <formula>NOT(ISERROR(SEARCH("●",J14)))</formula>
    </cfRule>
    <cfRule type="containsText" dxfId="1" priority="12" stopIfTrue="1" operator="containsText" text="要修正">
      <formula>NOT(ISERROR(SEARCH("要修正",J14)))</formula>
    </cfRule>
  </conditionalFormatting>
  <conditionalFormatting sqref="J17:J19">
    <cfRule type="containsText" dxfId="0" priority="10" stopIfTrue="1" operator="containsText" text="要修正">
      <formula>NOT(ISERROR(SEARCH("要修正",J17)))</formula>
    </cfRule>
  </conditionalFormatting>
  <dataValidations count="3">
    <dataValidation type="custom" allowBlank="1" showInputMessage="1" showErrorMessage="1" errorTitle="条件を満たしていません。" error="下記事項に注意して修正してください。_x000a__x000a_・事業費と従業員人件費の交付申請額の合計が300万円を超過していないか_x000a_・従業員人件費について、交付申請額が所要金額の３分の２を超過していないか_x000a_・千円未満切り捨てとなっているか" sqref="F14:F16" xr:uid="{00000000-0002-0000-0B00-000000000000}">
      <formula1>AND(MOD(F14,1000)=0,F14&lt;=E16*2/3,SUM(F8,F14)&lt;=3000000)</formula1>
    </dataValidation>
    <dataValidation type="custom" allowBlank="1" showInputMessage="1" showErrorMessage="1" errorTitle="条件を満たしていません。" error="下記事項に注意して修正してください。_x000a__x000a_・委託費の交付申請額が100万円を超過していないか_x000a_・委託費について、交付申請額が所要金額の３分の２を超過していないか_x000a_・千円未満切り捨てとなっているか" sqref="F17" xr:uid="{00000000-0002-0000-0B00-000001000000}">
      <formula1>AND(MOD(F17,1000)=0,F17&lt;=E17*2/3,F17&lt;=1000000)</formula1>
    </dataValidation>
    <dataValidation type="custom" allowBlank="1" showInputMessage="1" showErrorMessage="1" errorTitle="条件を満たしていません。" error="下記事項に注意して修正してください。_x000a__x000a_・事業費と従業員人件費の交付申請額の合計が300万円を超過していないか_x000a_・事業費について、交付申請額が所要金額の３分の２を超過していないか_x000a_・千円未満切り捨てとなっているか" sqref="F8:F13" xr:uid="{00000000-0002-0000-0B00-000002000000}">
      <formula1>AND(MOD(F8,1000)=0,F8&lt;=E13*2/3,SUM(F8,F14)&lt;=3000000)</formula1>
    </dataValidation>
  </dataValidations>
  <pageMargins left="0.55118110236220474" right="0.55118110236220474" top="0.51181102362204722" bottom="0.31496062992125984" header="0.31496062992125984" footer="0.31496062992125984"/>
  <pageSetup paperSize="9" scale="77" firstPageNumber="20" fitToHeight="0"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表紙</vt:lpstr>
      <vt:lpstr>助成金の状況</vt:lpstr>
      <vt:lpstr>支援事業の利用状況</vt:lpstr>
      <vt:lpstr>事業計画書(1)①</vt:lpstr>
      <vt:lpstr>②</vt:lpstr>
      <vt:lpstr>事業計画書(2)①～⑤</vt:lpstr>
      <vt:lpstr>⑥</vt:lpstr>
      <vt:lpstr>⑦</vt:lpstr>
      <vt:lpstr>⑧</vt:lpstr>
      <vt:lpstr>⑨</vt:lpstr>
      <vt:lpstr>⑩</vt:lpstr>
      <vt:lpstr>⑪</vt:lpstr>
      <vt:lpstr>②!Print_Area</vt:lpstr>
      <vt:lpstr>⑥!Print_Area</vt:lpstr>
      <vt:lpstr>⑦!Print_Area</vt:lpstr>
      <vt:lpstr>⑧!Print_Area</vt:lpstr>
      <vt:lpstr>⑨!Print_Area</vt:lpstr>
      <vt:lpstr>⑩!Print_Area</vt:lpstr>
      <vt:lpstr>⑪!Print_Area</vt:lpstr>
      <vt:lpstr>支援事業の利用状況!Print_Area</vt:lpstr>
      <vt:lpstr>'事業計画書(1)①'!Print_Area</vt:lpstr>
      <vt:lpstr>'事業計画書(2)①～⑤'!Print_Area</vt:lpstr>
      <vt:lpstr>助成金の状況!Print_Area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2026-06-15T07:21:20Z</dcterms:modified>
</cp:coreProperties>
</file>